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16"/>
  <workbookPr/>
  <mc:AlternateContent xmlns:mc="http://schemas.openxmlformats.org/markup-compatibility/2006">
    <mc:Choice Requires="x15">
      <x15ac:absPath xmlns:x15ac="http://schemas.microsoft.com/office/spreadsheetml/2010/11/ac" url="A:\0-DELO\PORODNISNICA\PORODNISNICA_PZI_CD\5_POPIS\"/>
    </mc:Choice>
  </mc:AlternateContent>
  <xr:revisionPtr revIDLastSave="7" documentId="13_ncr:1_{63FBB4B3-DA2A-4365-9BD5-4E0B79FF91FE}" xr6:coauthVersionLast="47" xr6:coauthVersionMax="47" xr10:uidLastSave="{BCE07630-1EE5-462E-988A-3B00847F652B}"/>
  <bookViews>
    <workbookView xWindow="-120" yWindow="-120" windowWidth="29040" windowHeight="15840" tabRatio="957" firstSheet="2" activeTab="3" xr2:uid="{00000000-000D-0000-FFFF-FFFF00000000}"/>
  </bookViews>
  <sheets>
    <sheet name="1_NN DOVOD " sheetId="45" state="hidden" r:id="rId1"/>
    <sheet name="2_TK DOVOD" sheetId="46" state="hidden" r:id="rId2"/>
    <sheet name="REKAPITULACIJA" sheetId="47" r:id="rId3"/>
    <sheet name="5_sob_faza1" sheetId="48" r:id="rId4"/>
  </sheets>
  <externalReferences>
    <externalReference r:id="rId5"/>
    <externalReference r:id="rId6"/>
    <externalReference r:id="rId7"/>
    <externalReference r:id="rId8"/>
  </externalReferences>
  <definedNames>
    <definedName name="_1Excel_BuiltIn__FilterDatabase_1" localSheetId="0">#REF!</definedName>
    <definedName name="_2Excel_BuiltIn__FilterDatabase_1" localSheetId="1">#REF!</definedName>
    <definedName name="_3Excel_BuiltIn__FilterDatabase_1">#REF!</definedName>
    <definedName name="_4Excel_BuiltIn__FilterDatabase_2" localSheetId="0">'[1]3_INSTALACIJSKI MATERIAL'!#REF!</definedName>
    <definedName name="_5Excel_BuiltIn__FilterDatabase_2" localSheetId="1">'[1]3_INSTALACIJSKI MATERIAL'!#REF!</definedName>
    <definedName name="_6Excel_BuiltIn__FilterDatabase_2" localSheetId="3">'[2]1_INSTALACIJSKI MATERIAL'!#REF!</definedName>
    <definedName name="_8Excel_BuiltIn__FilterDatabase_2" localSheetId="2">'[2]1_INSTALACIJSKI MATERIAL'!#REF!</definedName>
    <definedName name="_9Excel_BuiltIn__FilterDatabase_2">'[2]1_INSTALACIJSKI MATERIAL'!#REF!</definedName>
    <definedName name="_xlnm._FilterDatabase" localSheetId="3" hidden="1">'5_sob_faza1'!#REF!</definedName>
    <definedName name="_xlnm._FilterDatabase" localSheetId="2" hidden="1">REKAPITULACIJA!#REF!</definedName>
    <definedName name="Excel_BuiltIn__FilterDatabase" localSheetId="0">#REF!</definedName>
    <definedName name="Excel_BuiltIn__FilterDatabase" localSheetId="1">#REF!</definedName>
    <definedName name="Excel_BuiltIn__FilterDatabase" localSheetId="3">'[3]1_INSTALACIJSKI MATERIAL'!#REF!</definedName>
    <definedName name="Excel_BuiltIn__FilterDatabase" localSheetId="2">'[3]1_INSTALACIJSKI MATERIAL'!#REF!</definedName>
    <definedName name="Excel_BuiltIn__FilterDatabase">'[3]1_INSTALACIJSKI MATERIAL'!#REF!</definedName>
    <definedName name="Excel_BuiltIn__FilterDatabase_1">'2_TK DOVOD'!$7:$7</definedName>
    <definedName name="Excel_BuiltIn__FilterDatabase_2" localSheetId="3">#REF!</definedName>
    <definedName name="Excel_BuiltIn__FilterDatabase_2" localSheetId="2">#REF!</definedName>
    <definedName name="Excel_BuiltIn__FilterDatabase_2">#REF!</definedName>
    <definedName name="Excel_BuiltIn_Print_Area_1" localSheetId="0">#REF!</definedName>
    <definedName name="Excel_BuiltIn_Print_Area_1" localSheetId="1">#REF!</definedName>
    <definedName name="Excel_BuiltIn_Print_Area_1">#REF!</definedName>
    <definedName name="Excel_BuiltIn_Print_Area_10" localSheetId="0">#REF!</definedName>
    <definedName name="Excel_BuiltIn_Print_Area_10" localSheetId="1">#REF!</definedName>
    <definedName name="Excel_BuiltIn_Print_Area_10">#REF!</definedName>
    <definedName name="Excel_BuiltIn_Print_Area_13" localSheetId="0">#REF!</definedName>
    <definedName name="Excel_BuiltIn_Print_Area_13" localSheetId="1">#REF!</definedName>
    <definedName name="Excel_BuiltIn_Print_Area_13">#REF!</definedName>
    <definedName name="Excel_BuiltIn_Print_Area_3" localSheetId="0">#REF!</definedName>
    <definedName name="Excel_BuiltIn_Print_Area_3" localSheetId="1">#REF!</definedName>
    <definedName name="Excel_BuiltIn_Print_Area_3">#REF!</definedName>
    <definedName name="Excel_BuiltIn_Print_Area_4" localSheetId="0">#REF!</definedName>
    <definedName name="Excel_BuiltIn_Print_Area_4" localSheetId="1">#REF!</definedName>
    <definedName name="Excel_BuiltIn_Print_Area_4">#REF!</definedName>
    <definedName name="Excel_BuiltIn_Print_Area_5">#REF!</definedName>
    <definedName name="Excel_BuiltIn_Print_Area_6">#REF!</definedName>
    <definedName name="Excel_BuiltIn_Print_Area_7" localSheetId="0">#REF!</definedName>
    <definedName name="Excel_BuiltIn_Print_Area_7" localSheetId="1">#REF!</definedName>
    <definedName name="Excel_BuiltIn_Print_Area_7">#REF!</definedName>
    <definedName name="Excel_BuiltIn_Print_Area_7_1">#REF!</definedName>
    <definedName name="Excel_BuiltIn_Print_Area_8">#REF!</definedName>
    <definedName name="Excel_BuiltIn_Print_Area_9">#REF!</definedName>
    <definedName name="_xlnm.Print_Area" localSheetId="0">'1_NN DOVOD '!$A$1:$F$37</definedName>
    <definedName name="_xlnm.Print_Area" localSheetId="1">'2_TK DOVOD'!$A$1:$F$36</definedName>
    <definedName name="_xlnm.Print_Area" localSheetId="3">'5_sob_faza1'!$A$1:$G$360</definedName>
    <definedName name="_xlnm.Print_Area" localSheetId="2">REKAPITULACIJA!$A$1:$G$24</definedName>
    <definedName name="vv">[4]Rekapitulacija!$D$40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57" i="48" l="1"/>
  <c r="G352" i="48"/>
  <c r="G350" i="48"/>
  <c r="G33" i="48"/>
  <c r="G302" i="48"/>
  <c r="G153" i="48"/>
  <c r="G150" i="48"/>
  <c r="G304" i="48"/>
  <c r="G289" i="48"/>
  <c r="G298" i="48"/>
  <c r="G296" i="48"/>
  <c r="G285" i="48"/>
  <c r="G270" i="48"/>
  <c r="B256" i="48"/>
  <c r="B259" i="48"/>
  <c r="B262" i="48" s="1"/>
  <c r="B265" i="48" s="1"/>
  <c r="B268" i="48" s="1"/>
  <c r="B270" i="48" s="1"/>
  <c r="B272" i="48" s="1"/>
  <c r="B275" i="48" s="1"/>
  <c r="B277" i="48" s="1"/>
  <c r="B279" i="48" s="1"/>
  <c r="B281" i="48" s="1"/>
  <c r="B283" i="48" s="1"/>
  <c r="B285" i="48" s="1"/>
  <c r="B287" i="48" s="1"/>
  <c r="B289" i="48" s="1"/>
  <c r="B291" i="48" s="1"/>
  <c r="B294" i="48" s="1"/>
  <c r="B296" i="48" s="1"/>
  <c r="B298" i="48" s="1"/>
  <c r="B300" i="48" s="1"/>
  <c r="B302" i="48" s="1"/>
  <c r="B304" i="48" s="1"/>
  <c r="B306" i="48" s="1"/>
  <c r="G253" i="48"/>
  <c r="G256" i="48"/>
  <c r="G300" i="48"/>
  <c r="G294" i="48"/>
  <c r="G292" i="48"/>
  <c r="G287" i="48"/>
  <c r="G283" i="48"/>
  <c r="G281" i="48"/>
  <c r="G279" i="48"/>
  <c r="G277" i="48"/>
  <c r="G275" i="48"/>
  <c r="G272" i="48"/>
  <c r="G268" i="48"/>
  <c r="G265" i="48"/>
  <c r="G262" i="48"/>
  <c r="G259" i="48"/>
  <c r="G174" i="48"/>
  <c r="G126" i="48"/>
  <c r="G55" i="48"/>
  <c r="G67" i="48"/>
  <c r="G359" i="48"/>
  <c r="G356" i="48"/>
  <c r="G355" i="48"/>
  <c r="G354" i="48"/>
  <c r="G348" i="48"/>
  <c r="G347" i="48"/>
  <c r="G346" i="48"/>
  <c r="G345" i="48"/>
  <c r="G344" i="48"/>
  <c r="G343" i="48"/>
  <c r="G340" i="48"/>
  <c r="G338" i="48"/>
  <c r="G336" i="48"/>
  <c r="G334" i="48"/>
  <c r="G332" i="48"/>
  <c r="G330" i="48"/>
  <c r="G328" i="48"/>
  <c r="G326" i="48"/>
  <c r="G324" i="48"/>
  <c r="G323" i="48"/>
  <c r="G321" i="48"/>
  <c r="G319" i="48"/>
  <c r="G317" i="48"/>
  <c r="G315" i="48"/>
  <c r="G313" i="48"/>
  <c r="B313" i="48"/>
  <c r="B315" i="48"/>
  <c r="B317" i="48" s="1"/>
  <c r="B319" i="48" s="1"/>
  <c r="B321" i="48" s="1"/>
  <c r="G311" i="48"/>
  <c r="G246" i="48"/>
  <c r="G244" i="48"/>
  <c r="G242" i="48"/>
  <c r="G240" i="48"/>
  <c r="G239" i="48"/>
  <c r="G236" i="48"/>
  <c r="G233" i="48"/>
  <c r="G230" i="48"/>
  <c r="G228" i="48"/>
  <c r="G226" i="48"/>
  <c r="G224" i="48"/>
  <c r="G222" i="48"/>
  <c r="G220" i="48"/>
  <c r="G218" i="48"/>
  <c r="G216" i="48"/>
  <c r="B216" i="48"/>
  <c r="B218" i="48" s="1"/>
  <c r="B220" i="48" s="1"/>
  <c r="B222" i="48" s="1"/>
  <c r="B224" i="48" s="1"/>
  <c r="B226" i="48" s="1"/>
  <c r="B228" i="48" s="1"/>
  <c r="B230" i="48" s="1"/>
  <c r="B232" i="48" s="1"/>
  <c r="B235" i="48" s="1"/>
  <c r="B238" i="48" s="1"/>
  <c r="B242" i="48" s="1"/>
  <c r="B244" i="48" s="1"/>
  <c r="B246" i="48" s="1"/>
  <c r="B248" i="48" s="1"/>
  <c r="G207" i="48"/>
  <c r="G201" i="48"/>
  <c r="G198" i="48"/>
  <c r="G195" i="48"/>
  <c r="G192" i="48"/>
  <c r="G189" i="48"/>
  <c r="G186" i="48"/>
  <c r="G183" i="48"/>
  <c r="B183" i="48"/>
  <c r="B186" i="48"/>
  <c r="B189" i="48" s="1"/>
  <c r="B192" i="48" s="1"/>
  <c r="B195" i="48" s="1"/>
  <c r="B198" i="48" s="1"/>
  <c r="B201" i="48" s="1"/>
  <c r="B203" i="48" s="1"/>
  <c r="G180" i="48"/>
  <c r="G176" i="48"/>
  <c r="G172" i="48"/>
  <c r="G170" i="48"/>
  <c r="G166" i="48"/>
  <c r="B170" i="48"/>
  <c r="B172" i="48" s="1"/>
  <c r="B174" i="48" s="1"/>
  <c r="B176" i="48" s="1"/>
  <c r="G164" i="48"/>
  <c r="G163" i="48"/>
  <c r="G161" i="48"/>
  <c r="G159" i="48"/>
  <c r="G158" i="48"/>
  <c r="G156" i="48"/>
  <c r="G148" i="48"/>
  <c r="G146" i="48"/>
  <c r="G143" i="48"/>
  <c r="G141" i="48"/>
  <c r="G139" i="48"/>
  <c r="G137" i="48"/>
  <c r="G135" i="48"/>
  <c r="G133" i="48"/>
  <c r="G131" i="48"/>
  <c r="G124" i="48"/>
  <c r="G118" i="48"/>
  <c r="G116" i="48"/>
  <c r="G114" i="48"/>
  <c r="B99" i="48"/>
  <c r="B120" i="48" s="1"/>
  <c r="G97" i="48"/>
  <c r="G95" i="48"/>
  <c r="G93" i="48"/>
  <c r="G77" i="48"/>
  <c r="G75" i="48"/>
  <c r="G71" i="48"/>
  <c r="G69" i="48"/>
  <c r="G66" i="48"/>
  <c r="G65" i="48"/>
  <c r="G62" i="48"/>
  <c r="G60" i="48"/>
  <c r="G59" i="48"/>
  <c r="G58" i="48"/>
  <c r="G54" i="48"/>
  <c r="G53" i="48"/>
  <c r="G50" i="48"/>
  <c r="G49" i="48"/>
  <c r="G48" i="48"/>
  <c r="G45" i="48"/>
  <c r="G44" i="48"/>
  <c r="G41" i="48"/>
  <c r="G39" i="48"/>
  <c r="G37" i="48"/>
  <c r="G35" i="48"/>
  <c r="G30" i="48"/>
  <c r="G29" i="48"/>
  <c r="G26" i="48"/>
  <c r="G24" i="48"/>
  <c r="G21" i="48"/>
  <c r="G18" i="48"/>
  <c r="G17" i="48"/>
  <c r="G16" i="48"/>
  <c r="G15" i="48"/>
  <c r="G12" i="48"/>
  <c r="G11" i="48"/>
  <c r="G10" i="48"/>
  <c r="B9" i="48"/>
  <c r="B14" i="48" s="1"/>
  <c r="B20" i="48" s="1"/>
  <c r="B23" i="48" s="1"/>
  <c r="B26" i="48" s="1"/>
  <c r="B28" i="48" s="1"/>
  <c r="B32" i="48" s="1"/>
  <c r="B35" i="48" s="1"/>
  <c r="B37" i="48" s="1"/>
  <c r="B39" i="48" s="1"/>
  <c r="B41" i="48" s="1"/>
  <c r="B43" i="48" s="1"/>
  <c r="B47" i="48" s="1"/>
  <c r="B52" i="48" s="1"/>
  <c r="B55" i="48" s="1"/>
  <c r="B57" i="48" s="1"/>
  <c r="B62" i="48" s="1"/>
  <c r="B64" i="48" s="1"/>
  <c r="B69" i="48" s="1"/>
  <c r="B71" i="48" s="1"/>
  <c r="B73" i="48" s="1"/>
  <c r="B75" i="48" s="1"/>
  <c r="B77" i="48" s="1"/>
  <c r="G7" i="48"/>
  <c r="G6" i="48"/>
  <c r="G5" i="48"/>
  <c r="G4" i="48"/>
  <c r="F8" i="46"/>
  <c r="A10" i="46"/>
  <c r="A12" i="46" s="1"/>
  <c r="A14" i="46" s="1"/>
  <c r="A16" i="46" s="1"/>
  <c r="A18" i="46" s="1"/>
  <c r="A20" i="46" s="1"/>
  <c r="A22" i="46" s="1"/>
  <c r="A24" i="46" s="1"/>
  <c r="A26" i="46" s="1"/>
  <c r="A28" i="46" s="1"/>
  <c r="A30" i="46" s="1"/>
  <c r="A32" i="46" s="1"/>
  <c r="A34" i="46" s="1"/>
  <c r="F10" i="46"/>
  <c r="F12" i="46"/>
  <c r="F14" i="46"/>
  <c r="F16" i="46"/>
  <c r="F18" i="46"/>
  <c r="F20" i="46"/>
  <c r="F22" i="46"/>
  <c r="F24" i="46"/>
  <c r="F8" i="45"/>
  <c r="A10" i="45"/>
  <c r="F10" i="45"/>
  <c r="F12" i="45"/>
  <c r="F14" i="45"/>
  <c r="F16" i="45"/>
  <c r="F18" i="45"/>
  <c r="F20" i="45"/>
  <c r="A22" i="45"/>
  <c r="A24" i="45"/>
  <c r="A26" i="45" s="1"/>
  <c r="A28" i="45" s="1"/>
  <c r="A30" i="45" s="1"/>
  <c r="A32" i="45" s="1"/>
  <c r="A34" i="45" s="1"/>
  <c r="F22" i="45"/>
  <c r="F24" i="45"/>
  <c r="E28" i="45" l="1"/>
  <c r="F28" i="45" s="1"/>
  <c r="E30" i="46"/>
  <c r="F30" i="46" s="1"/>
  <c r="E28" i="46"/>
  <c r="F28" i="46" s="1"/>
  <c r="E32" i="46"/>
  <c r="F32" i="46" s="1"/>
  <c r="G203" i="48"/>
  <c r="G73" i="48"/>
  <c r="E34" i="46"/>
  <c r="F34" i="46" s="1"/>
  <c r="G177" i="48"/>
  <c r="E17" i="47" s="1"/>
  <c r="G358" i="48"/>
  <c r="G360" i="48" s="1"/>
  <c r="E21" i="47" s="1"/>
  <c r="G306" i="48"/>
  <c r="G307" i="48" s="1"/>
  <c r="E20" i="47" s="1"/>
  <c r="G120" i="48"/>
  <c r="E32" i="45"/>
  <c r="F32" i="45" s="1"/>
  <c r="G248" i="48"/>
  <c r="G249" i="48" s="1"/>
  <c r="E19" i="47" s="1"/>
  <c r="G78" i="48"/>
  <c r="E15" i="47" s="1"/>
  <c r="B323" i="48"/>
  <c r="B324" i="48"/>
  <c r="B326" i="48" s="1"/>
  <c r="B328" i="48" s="1"/>
  <c r="B330" i="48" s="1"/>
  <c r="B332" i="48" s="1"/>
  <c r="B334" i="48" s="1"/>
  <c r="B336" i="48" s="1"/>
  <c r="B338" i="48" s="1"/>
  <c r="B340" i="48" s="1"/>
  <c r="B342" i="48" s="1"/>
  <c r="B350" i="48" s="1"/>
  <c r="B352" i="48" s="1"/>
  <c r="B354" i="48" s="1"/>
  <c r="B355" i="48" s="1"/>
  <c r="B356" i="48" s="1"/>
  <c r="B357" i="48" s="1"/>
  <c r="B358" i="48" s="1"/>
  <c r="B359" i="48" s="1"/>
  <c r="E26" i="45"/>
  <c r="F26" i="45" s="1"/>
  <c r="G121" i="48"/>
  <c r="E16" i="47" s="1"/>
  <c r="E30" i="45"/>
  <c r="F30" i="45" s="1"/>
  <c r="G204" i="48"/>
  <c r="E18" i="47" s="1"/>
  <c r="E34" i="45"/>
  <c r="F34" i="45" s="1"/>
  <c r="E26" i="46"/>
  <c r="F26" i="46" s="1"/>
  <c r="F36" i="46" s="1"/>
  <c r="E23" i="47" l="1"/>
  <c r="F36" i="45"/>
</calcChain>
</file>

<file path=xl/sharedStrings.xml><?xml version="1.0" encoding="utf-8"?>
<sst xmlns="http://schemas.openxmlformats.org/spreadsheetml/2006/main" count="541" uniqueCount="314">
  <si>
    <t>1. NN DOVOD</t>
  </si>
  <si>
    <t>V opisih je zajeto:</t>
  </si>
  <si>
    <t xml:space="preserve">
</t>
  </si>
  <si>
    <t xml:space="preserve">Dobava, montaža, prevozi vnos materiala in opreme, iznos in odvoz embalaže.
Ves drobni montažni, pritrdilni in spojni ter tesnilni material, potreben za izvedbo posamezne postavke.
Zarisovanje in  vsklajevanje z ostalimi izvajalci del.
Zavarovanje, vsa pripravljalna, zaključna in njim sorodna dela.
Skrb za pravilno vgradnjo vseh inštalacijskih cevi v medetažne ab plošče (zadosten medsebojni odmik cevi, namestitev cevi v območja po navodilu nadzora).
Vsa začasna morebitno potrebna zaščitna obbetoniranja instalacij.
Vsa dokazna dokumentacija (meritve, a – testi, garancijski listi, izjave o skladnosti itd), prevedena v slovenski jezik, navodila za vzdrževanje .
Poizkusni zagon naprav in funkcionalna predaja naprav uporabniku.
</t>
  </si>
  <si>
    <t>Za vse materiale velja-naveden ali enakovreden</t>
  </si>
  <si>
    <t>Št.</t>
  </si>
  <si>
    <t>Opis</t>
  </si>
  <si>
    <t>Enota</t>
  </si>
  <si>
    <t>Količina</t>
  </si>
  <si>
    <t>Cena/enoto</t>
  </si>
  <si>
    <t>Vrednost</t>
  </si>
  <si>
    <t>Dovodni kabel NAYY 4x70mm²+2,5mm2 oz. skladnega z zahtevami elektrodistribucije
Od mesta priklopa na NN omrežje do PMO omare na fasadi objekta
vpeljan v obstoječi in novi kabelski kanalizaciji. Pred nabavo kabla obvezno izmeriti dolžino trase.</t>
  </si>
  <si>
    <t>m</t>
  </si>
  <si>
    <t>Kabelski končnik komplet s kabelskimi čevlji 4x70mm² (Al) in priklopom.</t>
  </si>
  <si>
    <t>kompl</t>
  </si>
  <si>
    <t>Izdelava kabelskega jaška dim fi80x100cm, komplet z izkopom in odvozom odvečnega materiala opremljenega z LŽ pokrovom 50kN z napisom elektrika.</t>
  </si>
  <si>
    <t>Strojni izkop kabelskega kanala v terenu IV kategorije dim 0,5x0,9m, polaganje peska v debelini 10cm, polaganje stg. fi 110mm cevi, polaganje peska v debelini 10 cm, zasip s tamponskim gramozom ter nabijanje po slojih 20cm, polaganje opozorilnega PVC traku, odvoz odvečnega materiala ter urejanje okolice.</t>
  </si>
  <si>
    <t>Stigmaflex cev fi 110mm</t>
  </si>
  <si>
    <t>Valjanec Fe/Zn 32/4mm</t>
  </si>
  <si>
    <t>Opozorilni trak z napisom "POZOR ENERGETSKI KABEL"</t>
  </si>
  <si>
    <t>Tehnični nadzor elektrodistribucije - ocena dejanski obračun z vpisom v gr. dnevnik</t>
  </si>
  <si>
    <t>ur</t>
  </si>
  <si>
    <t>Vris trase v kataster komunalnih naprav</t>
  </si>
  <si>
    <t>Transportni in manipulativni stroški</t>
  </si>
  <si>
    <t>%</t>
  </si>
  <si>
    <t>Razna nepredvidena dela - dejanski obračun z vpisom v gradbeni dnevnik</t>
  </si>
  <si>
    <t>Drobni in montažni material</t>
  </si>
  <si>
    <t xml:space="preserve">PRIPRAVA PODATKOV ZA PID
kompletni tlorisi in shemami z vrisanimi vsemi spremembami, ki so nastale med izvedbo. </t>
  </si>
  <si>
    <t>IZDELAVA PID PROJEKTA</t>
  </si>
  <si>
    <t>SKUPAJ NN DOVOD:</t>
  </si>
  <si>
    <t>2. TK DOVOD</t>
  </si>
  <si>
    <t xml:space="preserve">TK kabel skladen s ponudnikom TK storitev od mesta navezave na obstoječe TK omrežje, do nove TK omarice v novi kabelski kanalizaciji (pred nabavo kablov obvezno izmeriti dolžino).
Izvedbo uskladiti s TK ponudnikom. Dolžina kabla je odvisna od priključnega mesta. </t>
  </si>
  <si>
    <t>Dobava podometne TK omare komplet z krone letvico, prenapetostno zaščito. Izvedbo uskladiti s TK ponudnikom.</t>
  </si>
  <si>
    <t xml:space="preserve">Zaključevanje TK kabla v novi TK omari obravnavanega objekta; </t>
  </si>
  <si>
    <t>Stigmaflex cev fi 75mm</t>
  </si>
  <si>
    <t>Izdelava priključnega kabelskega jaška fi60cm, komplet z izkopom in odvozom odvečnega materiala (izkop bo potekal vzporedno z ostalimi zemeljskimi deli na objektu) opremljenega z LŽ pokrovom 50kN z napisom telefon.</t>
  </si>
  <si>
    <t>kos</t>
  </si>
  <si>
    <t>Strojni izkop kabelskega kanala dim 0,5x0,9m v terenu IV. kategorije,  polaganje peska v debelini 10cm, polaganje stg. fi 110mm cevi, polaganje peska v debelini 10 cm, zasip s tamponskim gramozom ter nabijanje po slojih 20cm, polaganje opozorilnega PVC traku, odvoz odvečnega materiala ter urejanje okolice.</t>
  </si>
  <si>
    <t>Opozorilni trak z napisom "POZOR TK KABEL"</t>
  </si>
  <si>
    <t>Tehnični nadzor telekoma - ocena dejanski obračun z vpisom v gr. dnevnik</t>
  </si>
  <si>
    <t>SKUPAJ TK DOVOD:</t>
  </si>
  <si>
    <t>3.3. POPIS MATERIALA IN DEL</t>
  </si>
  <si>
    <t>SPLOŠNI OPIS - NAVODILA ZA PRIPRAVO PONUDBE</t>
  </si>
  <si>
    <t>V ponudbenih cenah je potrebno upoštevati:</t>
  </si>
  <si>
    <t>Dobava, montaža, prevozi vnos materiala in opreme, iznos in odvoz embalaže.Vsi manipulativni in njim sorodni stroški ter režijski stroški gradbišča. Ves drobni montažni, pritrdilni in spojni ter tesnilni material, potreben za izvedbo posamezne postavke. Zarisovanje in  usklajevanje z ostalimi izvajalci del. Zavarovanje, vsa pripravljalna, zaključna in njim sorodna dela. Tesnenje kabelskih prehodov skozi stene in stropove z namensko tesnilno maso, ter tesnenje vseh kabelskih prehodov na mejah požarnih sektorjev z ognjevarno tesnilno maso.    
Skrb za pravilno vgradnjo vseh inštalacijskih cevi v medetažne ab plošče (zadosten medsebojni odmik cevi, namestitev cevi v območja po navodilu nadzora). Vsa začasna morebitno potrebna zaščitna obbetoniranja instalacij.
Vsa dokazna dokumentacija (meritve, a – testi, garancijski listi, izjave o skladnosti itd), prevedena v slovenski jezik, navodila za vzdrževanje . Poizkusni zagon naprav in funkcionalna predaja naprav uporabniku.
Vris vseh sprememb med gradnjo v PZI projekt (podlage za izdelavo PID).</t>
  </si>
  <si>
    <t>V ponudbi upoštevati tehnične zahteve navedene v tehničnem poročilu in popisu.</t>
  </si>
  <si>
    <t xml:space="preserve">Vso vidno vgrajeno elektro oprema mora potrditi arhitekt. </t>
  </si>
  <si>
    <t>Za vse materiale velja-naveden ali enakovreden.</t>
  </si>
  <si>
    <t xml:space="preserve">Pred izdelavo delavniške dokumentacije, naročilom posamezne opreme in izvedbo del je potrebno na objektu samem preveriti lokacijo predvidene nove naprave, gaberite prostorov, vgradne dimenzije novih naprav, izvedljivost vgradnje, kritične odprtine (vrata, hodnike) zaradi vnosa naprave. Obvezno preveriti in upoštevati obstoječe inštalacije v objektu. </t>
  </si>
  <si>
    <t>Ponudnik je dolžan preveriti računsko pravilnost enačb v tabeli!</t>
  </si>
  <si>
    <t>REKAPITULACIJA:</t>
  </si>
  <si>
    <t>FAZA I.</t>
  </si>
  <si>
    <t>1. INSTALACIJSKI MATERIAL</t>
  </si>
  <si>
    <t>2. ELEKTRIČNE RAZDELILNE OMARE IN UPS</t>
  </si>
  <si>
    <t>3. RAZSVETLJAVA</t>
  </si>
  <si>
    <t>4. REGULACIJA RAZSVETLJAVE</t>
  </si>
  <si>
    <t>5. SIGNALNO KOMUNIKACIJSKE INŠTALACIJE</t>
  </si>
  <si>
    <t>6. ODKRIVANJE IN JAVLJANJE POŽARA</t>
  </si>
  <si>
    <t>8. KLICNI IN KOMUNIKACIJSKI SISTEM (SESTRSKI KLICNI SISTEM)</t>
  </si>
  <si>
    <t>SKUPAJ</t>
  </si>
  <si>
    <t>3.3. 1. POPIS MATERIALA IN DEL FAZA I.</t>
  </si>
  <si>
    <t>Inštalacijski kabel s Cu vodniki vpeljan v instalacijske cevi, položen na kabelske police in pritrjen na nosilce kablov.  Odziv na ogenj B2cas1d2a1.</t>
  </si>
  <si>
    <t xml:space="preserve">   NHXMH 3x2,5mm² </t>
  </si>
  <si>
    <t xml:space="preserve">   NHXMH 7x1,5mm² </t>
  </si>
  <si>
    <t xml:space="preserve">   NHXMH 5x1,5mm² </t>
  </si>
  <si>
    <t xml:space="preserve">   NHXMH 3x1,5mm² </t>
  </si>
  <si>
    <t>Signalno krmilni kabel s Cu vodniki vpeljan v instalacijske cevi, položen na kabelske police in pritrjen na nosilce kablov.  Odziv na ogenj B2cas1d2a1.</t>
  </si>
  <si>
    <t xml:space="preserve">   KNX KABEL</t>
  </si>
  <si>
    <t xml:space="preserve">   ÖLFLEX CLASSIC 110 CH 2G1mm (nadzor varnostna razsvetljava)</t>
  </si>
  <si>
    <t xml:space="preserve">   ÖLFLEX CLASSIC 110 CH 2G0,75mm (okenski kontakt)</t>
  </si>
  <si>
    <t>Zvijavi vodnik z rumeno-zeleno izolacijo za izenačevanje potencialov in povezavo kovinskih mas, položen prosto ali uvlečen v predhodno položene instalacijske cevi. Odziv na ogenj (B2caS1d2a).</t>
  </si>
  <si>
    <t xml:space="preserve">  16mm² (H07Z-K) </t>
  </si>
  <si>
    <t xml:space="preserve">  10mm² (H07Z-K) </t>
  </si>
  <si>
    <t xml:space="preserve">    6mm² (H07Z-K) </t>
  </si>
  <si>
    <t xml:space="preserve">    2,5mm² (H07Z-K) </t>
  </si>
  <si>
    <t>Kovinska gibljiva elektroprevodna cev (stapaflex) - (kabli do bolniških kanalov in vtičnice pri postelji).</t>
  </si>
  <si>
    <t xml:space="preserve">   Φ16mm</t>
  </si>
  <si>
    <t xml:space="preserve">Instalacijske cevi, samogasne, brezhalogene, položene v betonu, v zidanih predelnih stenah, v montažnih predelnih stenah in v estrihu komplet z instalacijskimi razvodnimi dozami. </t>
  </si>
  <si>
    <t xml:space="preserve">   IC RB Φ 16 ali 20mm</t>
  </si>
  <si>
    <t>Nadometna razvodna doza samougasna, brezhalogena, različnih dimenzij.</t>
  </si>
  <si>
    <t>Kabelske police, izdelane iz perforirane pločevine, komplet s spojnim, nosilnim in pritrdilnim materialom (zagotovljeni galvanski in mehanski spoji med posameznimi segmenti)</t>
  </si>
  <si>
    <t xml:space="preserve"> - kabelska polica PK 200, </t>
  </si>
  <si>
    <t xml:space="preserve"> - kabelska polica PK 100,</t>
  </si>
  <si>
    <t>Dvoprekatni inštalacijski kanal kovinske izvedbe. Komplet s pregrado, nosilci, pokrovom, vogali ter spojnim in pritrdilnim materialom.</t>
  </si>
  <si>
    <t xml:space="preserve"> - dim: 130x72mm</t>
  </si>
  <si>
    <t xml:space="preserve">Etažna izenačitvena  Cu zbiralka; (4x16mm², 12x10mm², 4x6mm²). </t>
  </si>
  <si>
    <t>Izenačitvena Cu zbiralka; (2x10mm², 6x6mm²). Komplet s p/o dozo.</t>
  </si>
  <si>
    <t>Izenačitvena Cu zbiralka; (1x10mm², 2x6mm²).   Komplet s p/o dozo.</t>
  </si>
  <si>
    <t>Razni spoji za izenačitev potencialov (vijačeni, objemni, itd).</t>
  </si>
  <si>
    <t>Podometno stikalo, 250V, komplet z ustrezno dozo, montažnim in okrasnim okvirjem za montažo enega ali več stikal skupaj. 
Primerno za montažo v medicinske prostore G0 (antibakterijski premaz).</t>
  </si>
  <si>
    <t xml:space="preserve">  stikalo navadno</t>
  </si>
  <si>
    <t xml:space="preserve">  tipkalo</t>
  </si>
  <si>
    <t>Podometna vtičnica, komplet z ustrezno dozo, montažnim in končnim okvirjem - sestavljivi program. Barva vtičnice v odvisnosti od vira napajanja (bela, rdeča, zelena). Primerna za montažo v medicinske prostore G0 (antibakterijski premaz).</t>
  </si>
  <si>
    <t xml:space="preserve"> 1x 230V, 16A, 1P+N+PE (bela mreža), z indikatorjem,</t>
  </si>
  <si>
    <t xml:space="preserve"> 2x 230V, 16A, 1P+N+PE (bela mreža) z indikatorjem,</t>
  </si>
  <si>
    <t xml:space="preserve"> 1x 230V, 16A, 1P+N+PE (generator) z indikatorjem,</t>
  </si>
  <si>
    <t xml:space="preserve">Podometna vtičnica, komplet z ustrezno dozo, montažnim in končnim okvirjem - sestavljivi program. Barva vtičnice v odvisnosti od vira napajanja (bela, rdeča, zelena). </t>
  </si>
  <si>
    <t xml:space="preserve"> 1x 230V, 16A, 1P+N+PE (bela mreža)</t>
  </si>
  <si>
    <t xml:space="preserve"> 1x 230V, 16A, 1P+N+PE, IP44, s pokrovčkom (bela mreža)</t>
  </si>
  <si>
    <t>Bolniški kanal: 1800x190x120mm, za stensko montažo (leva ali desna izvedba). 
Svetlobni vir: PCB LED moduli visoke svetilnosti, mid-power SMD LED, CRI &gt; 80, barvno odstopanje MacAdam ≤ 3, 50.000h L80 B10. 
Svetlobna porazdelitev: Direktna (2450lm), Indirektna (3810lm) in nočna (270lm)
Optika: Satiniran opalni polikarbonatni difuzor (SOP), Barva svetlobe 3000K. Napajalnik: Integriran visoko učinkoviti LED konverter s konstantnim tokom (FO).
OPREMA: 
2x vtičnica RJ45 cat 6A FTP; 
2 x 230V vtičnica z zaščitnim kontaktom agregat (zelena),
3 x 230V vtičnica z zaščitnim kontaktom mreža (bela),
1x ozemljitvena vtičnica.
2x solid state rele za ločeno prižiganje direktne in nočne razsvetljave,
1x priključna vtičnica za priklop panela klicnega sistema,
Ustrezne izvedbe za razvod medicinskih plinov (priključki medicinskih plinov so zajeti v strojnem popisu).Priključki za medicinske pline (1x kisik, 1xzrak). Klic sestre. 
Ekstrudiran profil iz aluminija, prašno barvan. IP zaščita: 40.
Kot naprimer: INTRA Medis CARE 1800 L ali enakovredno.</t>
  </si>
  <si>
    <t>Razni priklopi:</t>
  </si>
  <si>
    <t xml:space="preserve">  priklop termičnega ventila</t>
  </si>
  <si>
    <t xml:space="preserve">  priklop konvektorja</t>
  </si>
  <si>
    <t xml:space="preserve">  priklop dodatnega napajalnika AOJP</t>
  </si>
  <si>
    <t>Konstrukcijsko jeklo, temeljno in končno barvano; obešala  in drugo-ocena dejanski obračun.</t>
  </si>
  <si>
    <t>kg</t>
  </si>
  <si>
    <r>
      <t xml:space="preserve">Požarna zaščita prehodov električnih, signalnih in komunikacijskih kablov skozi požarne sektorje, ki so lahko masivni zidovi ali stropi ali lahke predelne stene 
(npr. mavčno kartonske plošče). 
Požarna odpornost vsaj 30minut (EI 30). 
Zajete so tudi tesnitve prehodov telekomunikacijskih kablov.
</t>
    </r>
    <r>
      <rPr>
        <b/>
        <sz val="10"/>
        <rFont val="Arial"/>
        <family val="2"/>
        <charset val="238"/>
      </rPr>
      <t xml:space="preserve">Vsi izdelki morajo imeti Slovensko tehnično soglasje. 
Po požarni zaščiti se preboje označi z odgovarjajočimi nalepkami. </t>
    </r>
  </si>
  <si>
    <t xml:space="preserve">  dim: 200x100mm (horizontala)</t>
  </si>
  <si>
    <t xml:space="preserve">  dim: 100x100mm (vertikala)</t>
  </si>
  <si>
    <t xml:space="preserve">  dim: 1600x100mm (vertikala)</t>
  </si>
  <si>
    <t>Razna demontažna dela - ocena (obračun po dejansko opravljenih delih).</t>
  </si>
  <si>
    <t>Ugotavljanje pripadnosti kablov tokokrogom. Označevanje kablov, ki ostanejo v funkciji. Ponovni priklop po zamenjavi razdelilne omare.</t>
  </si>
  <si>
    <t>tkg</t>
  </si>
  <si>
    <t>Vris sprememb v načrte - posnetek stanja.</t>
  </si>
  <si>
    <t>Označevanje kablov pri prehodu v stikalne bloke z napisnimi tablicami, označevanje vtičnic, stikal in ostalih elementov z oznakami tokokrogov.</t>
  </si>
  <si>
    <t>komp</t>
  </si>
  <si>
    <t>Meritve električnih inštalacij, izdaja zapisnikov, atestov, potrdil. 
Meritve vseh tokokrogov razdelilnih omar R3L/A in  R3L/M, kompletno levo krilo.</t>
  </si>
  <si>
    <t>INSTALACIJSKI MATERIAL SKUPAJ:</t>
  </si>
  <si>
    <t>2. ELEKTRIČNE RAZDELILNE OMARE</t>
  </si>
  <si>
    <t>R3L/M</t>
  </si>
  <si>
    <t xml:space="preserve">Tipski sestav. Kovinska nadometna razdelilna omara, opremljena z inštalacijskimi letvami, zaščitnimi okvirji, tipsko ključavnico in žepom za načrte formata A4 z notranje strani. Vsak element v SB mora imeti oznako iz vezalne sheme. 
Okvirne dimenzije (ŠxVxG):  600/2000/300mm - ukladiti s prostorskimi možnostmi na objektu.  IP30.
</t>
  </si>
  <si>
    <t>Glavno stikalo; 200A 3P, komplet z ročico</t>
  </si>
  <si>
    <t>Varovalčni ločilnik 160/3/ , komplet z vložki</t>
  </si>
  <si>
    <t>Instalacijski odklopnik 1p B/C 6,10, 16A, 40A; 10kA</t>
  </si>
  <si>
    <t>Instalacijski odklopnik 3p B/C 6,10, 16A; 10kA</t>
  </si>
  <si>
    <t>Zaščitno tokovno stikalo RCD (FID) 63/0,03A, tip A, 2P
 testni interval minimalno  6 mesecev.</t>
  </si>
  <si>
    <t>Zaščitno tokovno stikalo RCD (FID) 63/0,03A, tip A, 4P, 10kA
 testni interval minimalno  6 mesecev.</t>
  </si>
  <si>
    <t>Inštalacijski kontaktor  20A/230V, 1xNC, 1xNO</t>
  </si>
  <si>
    <t>Prenapetostni odvodnik SPD 2 (C),  275V, 20kA, (8/20), 4+0, s pomožnim kontaktom za daljinsko signalizacijo</t>
  </si>
  <si>
    <t xml:space="preserve">Zbiralke </t>
  </si>
  <si>
    <t>Vrstne sponke, drobni vezni in spojni material, uvodnice, DIN letve, pokrovi,uvodnice. Pri tokokrogih preseka vodnika do 10mm² mora biti meritev izolacijske upornosti proti zemlji možna brez odvitja nevtralnega vodnika.</t>
  </si>
  <si>
    <t>gar</t>
  </si>
  <si>
    <t xml:space="preserve">Ožičenje </t>
  </si>
  <si>
    <t>R3L/M  SKUPAJ :</t>
  </si>
  <si>
    <t>1.1</t>
  </si>
  <si>
    <t>Izdelava delavniškega načrta R3L/M</t>
  </si>
  <si>
    <t>1.2</t>
  </si>
  <si>
    <t>Izdelava vezalne sheme dejanskega izvedenega stanja R3L/M v see electrical</t>
  </si>
  <si>
    <t>R3L/A</t>
  </si>
  <si>
    <t xml:space="preserve">Tipski sestav. Kovinska nadometna razdelilna omara, opremljena z inštalacijskimi letvami, zaščitnimi okvirji, tipsko ključavnico in žepom za načrte formata A4 z notranje strani. Vsak element v SB mora imeti oznako iz vezalne sheme. 
Okvirne dimenzije (ŠxVxG):  600/2000/300mm - ukladiti s prostorskimi možnostmi na objektu.  IP30.
</t>
  </si>
  <si>
    <t>Glavno stikalo; 63A 3P, komplet z ročico</t>
  </si>
  <si>
    <t>Instalacijski odklopnik 1p B/C 6,10, 16A; 10kA</t>
  </si>
  <si>
    <t>Kombinirano zaščitno tokovno stikalo RCBO (KZS) 10A-C/0,03A, tip A</t>
  </si>
  <si>
    <t>Kombinirano zaščitno tokovno stikalo RCBO (KZS) 16A-B/0,03A, tip A</t>
  </si>
  <si>
    <t>Inštalacijski kontaktor 25A/230V, 1xNC, 1xNO</t>
  </si>
  <si>
    <t>Vgradnja elementov KNX</t>
  </si>
  <si>
    <t>Vgradnja krmilnika varnostne razsvetljave</t>
  </si>
  <si>
    <t>Vgradnja napajalnika klicnega sistema</t>
  </si>
  <si>
    <t>R3L/A  SKUPAJ :</t>
  </si>
  <si>
    <t>2.1</t>
  </si>
  <si>
    <t>Izdelava delavniškega načrta R-3N-A/L</t>
  </si>
  <si>
    <t>2.2</t>
  </si>
  <si>
    <t>Izdelava vezalne sheme dejanskega izvedenega stanja R-3N-A/L v see electrical</t>
  </si>
  <si>
    <t>ELEKTRIČNE RAZDELILNE OMARE:</t>
  </si>
  <si>
    <t>L3</t>
  </si>
  <si>
    <t>Vgradna stropna svetilka. Ustreza Intra Kalis 65 RV DPR 3100lm 28W 840 L1135mm DALI, ali enakovredna. Bele barve.</t>
  </si>
  <si>
    <t>Vgradna sestavljena linijska LED svetilka z vidnim robom, skupne dolžine  6000mm. Sestavljena iz:</t>
  </si>
  <si>
    <t>kopl</t>
  </si>
  <si>
    <t>L4</t>
  </si>
  <si>
    <t>Vgradna stropna svetilka. Ustreza Intra  Kalis 65 line RV L DPR 3100lm 26W 840 L2336mm DALI, ali enakovredna.  Bele barve.</t>
  </si>
  <si>
    <t>L5</t>
  </si>
  <si>
    <t>Vgradna stropna svetilka. Ustreza Intra  Kalis 65 line RV L DPR 2600lm 23W 840 L1962mm DALI, ali enakovredna.  Bele barve.</t>
  </si>
  <si>
    <t>L7</t>
  </si>
  <si>
    <t>Vgradna stropna svetilka. Ustreza Intra  Kalis 65 line RV L DPR 2250lm 20W 840 L1682mm DALI, ali enakovredna.  Bele barve.</t>
  </si>
  <si>
    <t>L8</t>
  </si>
  <si>
    <t>Stenska svetilka. Ustreza Intra  Kalis 55 W SOP 1600lm 17W 830 L1405mm FO IP44, ali enakovredna.  Bele barve.</t>
  </si>
  <si>
    <t>L9</t>
  </si>
  <si>
    <t>Stenska svetilka. Ustreza Intra  Kalis 55 W SOP 1350lm 15W 830 L565mm FO IP44, ali enakovredna.</t>
  </si>
  <si>
    <t>L10</t>
  </si>
  <si>
    <t>Stenska svetilka direktno indirektna svetilka. Ustreza Intra  Kalis 65 WDI SOP 1450+1500lm 28W 830 L845mm FO IP40, ali enakovredna.</t>
  </si>
  <si>
    <t>L11</t>
  </si>
  <si>
    <t>Viseča  svetilka. Ustreza Intra  Gyon C/S HMP 5500lm 50W 840 L2832mm DALI, ali enakovredna.</t>
  </si>
  <si>
    <t>L13</t>
  </si>
  <si>
    <t>Vgradna okrogla svetilka. Ustreza Intra  GNitor RV Flat SOP 980-2150lm 830 IP44, ali enakovredna.</t>
  </si>
  <si>
    <t>Stenska kopalniška svetilka, razred II. 
Ustreza Toi LED Medium, 1513lm, 3000°K, IP44, ali enakovredna.</t>
  </si>
  <si>
    <t>L14</t>
  </si>
  <si>
    <t xml:space="preserve">Orientacijska stenska vgradna svetilka za bolnišnično sobo.  Ustreza FAGERHULT ART. 17595 ali enakovredna.
</t>
  </si>
  <si>
    <t>VARNOSTNA RAZSVETLJAVA</t>
  </si>
  <si>
    <t>EM01</t>
  </si>
  <si>
    <t xml:space="preserve">Nadometna LED varnostna svetilka. Ohišje izdelano iz belega polikarbonata. Dimenzije 270x119x49mm. Svetilka z priborom primerna za stensko , stropno in vgradno montažo. Stopnja zaščite svetilke IP42 v skladu z EN 60598 standardom (z ustreznimi deli). Svetilka zasnovana za delovanje na 220-240 VAC, 50/60Hz. Vgrajena  NiCd baterija 1.7Ah, 3,6V. Primerna za delovne temperature od +5°C do +45°C. Vir svetlobe LED traka, učinkovit svetlobni tok 100lm. Opremljena s sistemom centraliziranega nadzora CGLine+ z avtomatskim testiranjem. Svetilka  je primerna za varnostno razsvetljavo, osvetlitev  evakuacijskih poti ali kot piktogramska svetilka (vidljivost 20m). Avtonomija svetilke 3 ure. </t>
  </si>
  <si>
    <t>Ustreza:  Eaton SafeLite SL2-42D3D-CGL ali enakovredna.</t>
  </si>
  <si>
    <t>Vgradno podnožje svetilke. Ustreza:  Eaton SafeLite SL2RB ali enakovredno.</t>
  </si>
  <si>
    <t>EM02</t>
  </si>
  <si>
    <t xml:space="preserve">Zasilna svetilka vgradna, z optiko za odprte prostore,  opremljena s sistemom centraliziranega nadzora CGLine+ z avtomatskim testiranjem, LED, izrez Ø64mm, zunanje mere Ø 90mm, pripravno / trajno delovanje, IP44, 148lm, trajanje 3 ure.
</t>
  </si>
  <si>
    <t>Ustreza:  Eaton Micropoint 2 MP2O3HCGL ali enakovredna.</t>
  </si>
  <si>
    <t>EM03</t>
  </si>
  <si>
    <t xml:space="preserve">Zasilna svetilka vgradna, z optiko za evakuacijske poti,  opremljena s sistemom centraliziranega nadzora CGLine+ z avtomatskim testiranjem, LED, izrez Ø64mm, zunanje mere Ø 90mm, pripravno / trajno delovanje, IP44, 145lm, avtonomija 3 ure.
</t>
  </si>
  <si>
    <t>Ustreza:  Eaton Micropoint 2 MP2E3HCGL ali enakovredna.</t>
  </si>
  <si>
    <t>EM04</t>
  </si>
  <si>
    <t xml:space="preserve">Nadometna LED varnostna svetilka. Ohišje izdelano iz belega polikarbonata. Dimenzije 270x119x49mm. Svetilka z priborom primerna za stensko , stropno in vgradno montažo. Stopnja zaščite svetilke IP42 v skladu z EN 60598 standardom (z ustreznimi deli). Svetilka zasnovana za delovanje na 220-240 VAC, 50/60Hz. Vgrajena  NiCd baterija 1.7Ah, 3,6V. Primerna za delovne temperature od +5°C do +45°C. Vir svetlobe LED traka, učinkovit svetlobni tok 100lm. Opremljena s sistemom centraliziranega nadzora CGLine+ z avtomatskim testiranjem. Svetilka  je primerna za varnostno razsvetljavo, osvetlitev  evakuacijskih poti ali kot piktogramska svetilka (vidljivost 20m). Avtonomija svetilke 3 ure. . 
</t>
  </si>
  <si>
    <t>Ustreza: Eaton SafeLite SL2-42D3D-CGL ali enakovredna.</t>
  </si>
  <si>
    <t>Dvostranska piktogramska pleksi tabla, smer DOL/DOL, vidljivost piktogramske table 20m, dimenzije 208.6x104.5mm.
Ustreza:   Eaton SafeLite SL2PPDD ali enakovredno.</t>
  </si>
  <si>
    <t>EM05</t>
  </si>
  <si>
    <t xml:space="preserve">Nadometna LED varnostna svetilka. Ohišje izdelano iz belega polikarbonata. Dimenzije 270x119x49mm. Svetilka z priborom primerna za stensko , stropno in vgradno montažo. Stopnja zaščite svetilke IP42 v skladu z EN 60598 standardom (z ustreznimi deli). Svetilka zasnovana za delovanje na 220-240 VAC, 50/60Hz. Vgrajena  NiCd baterija 1.7Ah, 3,6V. Primerna za delovne temperature od +5°C do +45°C. Vir svetlobe LED traka, učinkovit svetlobni tok 100lm. Opremljena s sistemom centraliziranega nadzora CGLine+ z avtomatskim testiranjem. Svetilka  je primerna za varnostno razsvetljavo, osvetlitev  evakuacijskih poti ali kot piktogramska svetilka (vidljivost 20m). Avtonomija svetilke 3 ure. 
</t>
  </si>
  <si>
    <t>Vgradno podnožje za montažo svetilke v spuščen strop, dimenzije 316x161.5mm.  Ustreza: Eaton SafeLite SL2RB ali enakovredno.</t>
  </si>
  <si>
    <t>Dvostranska piktogramska pleksi tabla, smer LEVO/DESNO, vidljivost piktogramske table 20m, dimenzije 208.6x104.5mm.
Ustreza:   Eaton SafeLite SL2PPLR ali enakovredno.</t>
  </si>
  <si>
    <t xml:space="preserve">Nadzorni krmilnik varnostne razsvetljave. </t>
  </si>
  <si>
    <t>Ustreza:  CGLine+ Web krmilnik:
- Za priključitev do 800 svetilk v maks. 4 linijah
- Integrirani spletni strežnik omogoča priročno vizualizacijo, nadzor in spremljanje
- Funkcija samodejnega iskanja svetilk, ki ne zahteva ročnega naslavljanja
- Vnos imen lokacij za svetilke z do 20 znaki
- Jasno prikazana razporeditev svetil do 8 skupin na linijo
- Samodejni preizkus delovanja in preskus trajanja
- Za preskus delovanja (FT) in preskus trajanja (DT) je mogoče določiti do 8 testnih skupin
- Shranjevanje elektronskega dnevnika najmanj 4 leta
- E-poštna storitev za samodejno pošiljanje e-pošte v primeru okvar, do 10 e-poštnih naslovov
- Blokiranje funkcije zasilne razsvetljave v nedelujočih obdobjih (vse/na linijo/na območje/na svetilko)
- Svetilke v preklopnem vzdrževanem načinu (vse / na linijo / na območje / na svetilko)
- Skladno z najvišjimi zahtevami panožne kibernetske varnosti
- Dostop zaščiten z geslom kot skrbnik ali uporabnik
- Vizualizacija svetil v do 30 različnih pogledih
- Učinkovita in priročna analiza dnevnika z uporabo CGLine+ PC programske opreme
- Mere 214 x 109.8 x 60.1 mm
- Tip ohišja Za DIN letev 12 TE
- možna povezava na BMS (Building management system).</t>
  </si>
  <si>
    <t>ali enakovreden.</t>
  </si>
  <si>
    <t>Programiranje krmilnika varnostne razsvetljave.</t>
  </si>
  <si>
    <t>Pregled sistema varnostne razsvetljave, komplet z izdajo potrdila o brezhibnem delovanju - naroči investitor.</t>
  </si>
  <si>
    <t>Sodelovanje pri pregledu sistema varnostne razsvetljave.</t>
  </si>
  <si>
    <t>Šolanje kadra in predaja sistema v uporabo.</t>
  </si>
  <si>
    <t>RAZSVETLJAVA SKUPAJ:</t>
  </si>
  <si>
    <t>KNX napajalnik. Montaža na DIN letev.</t>
  </si>
  <si>
    <t>Ustreza: SIEMENS N125/12, ali enakovredno.</t>
  </si>
  <si>
    <t/>
  </si>
  <si>
    <t>KNX IP CONTROL CENTER. Montaža na DIN letev.
Komplet s programsko opremo.</t>
  </si>
  <si>
    <t>Ustreza: SIEMENS 5WG1 152-1AB01, ali enakovredno.</t>
  </si>
  <si>
    <t>KNX DALI  vmesnik za 64 naslovov. Montaža na DIN letev.</t>
  </si>
  <si>
    <t>Ustreza: 5WG1 141-1AB03, ali enakovredno.</t>
  </si>
  <si>
    <t>KNX štirikanalni relejski izhodni vmesnik. 4x10A. Montaža na DIN letev.</t>
  </si>
  <si>
    <t>Ustreza: 5WG1 532-1DB31, ali enakovredno.</t>
  </si>
  <si>
    <t>Sobni KNX termostat. Omogočati mora ločeno neodvisno krmiljenje konvektorja in termičega ventila radiatorskega ogrevanja. Komplet z ustrezno dozo.</t>
  </si>
  <si>
    <t>Ustreza: SIEMENS RDG200KN ali enakovredno.</t>
  </si>
  <si>
    <t>KNX 8 x tipka. Komplet z ustrezno dozo.</t>
  </si>
  <si>
    <t>Ustreza: SIEMENS 5WG1287-2DB45 ali enakovredno.</t>
  </si>
  <si>
    <t xml:space="preserve">KNX senzor gibanja in svetlobe. </t>
  </si>
  <si>
    <t>Ustreza: SIEMENS UP 258E22 ali enakovredno.</t>
  </si>
  <si>
    <t>Programiranje sistema. Usklajevanje delovanja sistema z investitorjem. 
Šolanje uporabnika.</t>
  </si>
  <si>
    <t>Izris sprememb na načrte - posnetek stanja, osnova za PID.</t>
  </si>
  <si>
    <t>REGULACIJA SKUPAJ:</t>
  </si>
  <si>
    <t>Dobava in postavitev komunikacijske omare 42U, dimenzije 
800×800×2000 mm.</t>
  </si>
  <si>
    <t>ohišje komunikacijske omare višine 42U=42HE: 
dimenzije v mm: širina 800 × globina 800 x višina 2000.</t>
  </si>
  <si>
    <t>prednja enokrilna ventilacijska vrata vsaj 74% perforacije</t>
  </si>
  <si>
    <t>zadnji dvokrilni vrati perforacije vsaj 75%;</t>
  </si>
  <si>
    <t>x nivelirne noge in transportna kolesa</t>
  </si>
  <si>
    <t>2 x dvodelni hitro snemljivi stranici</t>
  </si>
  <si>
    <t>možnost vgradnje vertikalnih organizatorjev s prednje in zadnje strani.</t>
  </si>
  <si>
    <t>Ustreza Rittal 5507110.</t>
  </si>
  <si>
    <t>Električni razdelilec 9×230V, 1HE.</t>
  </si>
  <si>
    <t>Optični priključni panel višine 1HE (delilnik OD-48/48 LC SM) s 48 priključki LC SM ceramic singlemode 9/125, G.652.D, komplet z dvema optičnima kasetama in 48 zaključnimi kabli z LC-PC konektorji, za zaključitev optičnega kabla. 
Komplet z zaključevanjem optičnega kabla.</t>
  </si>
  <si>
    <t>FTP cat 6A panel 24x, 1HE.</t>
  </si>
  <si>
    <t>Organizator kablov 1HE.</t>
  </si>
  <si>
    <t xml:space="preserve">Mrežno stikalo  Cisco 9200 L – 48 </t>
  </si>
  <si>
    <t xml:space="preserve">Optični kabel položen na kabelsko polico in uvlečen v zaščitno cev, 24vlaken, 
9/125 μm, indoor/outdoor, tip vlakna G.652D. 
Navezava na komunikacijski vozlišče v 7. nadstropju in v kleti. Odziv na ogenj B2cas1d2a1. </t>
  </si>
  <si>
    <t xml:space="preserve">Kabel  FTP CAT 6A, položen na kabelske police in uvlečen v instalacijske cevi.
Odziv na ogenj B2cas1d2a1. </t>
  </si>
  <si>
    <t>Vtičnica RJ45 - FTP CAT 6, za  p/o  montažo, komplet z dozo, nosilcem, okvirjem, in protiprašnim pokrovčkom. Ostale vtičnice so zajete v popisu bolniškega kanala.</t>
  </si>
  <si>
    <t>Instalacijske cevi brezhalogene samogasne, položene v betonu, v zidanih predelnih stenah, v montažnih predelnih stenah in v estrihu komplet z instalacijskimi dozami. Notranji premer.</t>
  </si>
  <si>
    <t xml:space="preserve">   IC RB fi 16 </t>
  </si>
  <si>
    <t>Instalacijske cevi nadometne, brezhalogene, samogasne, komplet s koleni ter nosilnim in pritrdilnim materialom.</t>
  </si>
  <si>
    <t xml:space="preserve">  PN Φ16, PN 23</t>
  </si>
  <si>
    <t xml:space="preserve"> - kabelska polica PK 200 s pokrovom</t>
  </si>
  <si>
    <t xml:space="preserve"> - kabelska polica PK 100 s pokrovom</t>
  </si>
  <si>
    <t>Odklop in demontaža ter ponovna montaža in priklop repetitorske GSM antene.</t>
  </si>
  <si>
    <t>Meritve in pregledi računalniške instalacije in opreme (kabli, vtičnice, …). 
Izdaja merilnega poročila.</t>
  </si>
  <si>
    <t>kompl.</t>
  </si>
  <si>
    <t>Označevanje FTP vtičnic in priključkov z napisnimi nalepkami.</t>
  </si>
  <si>
    <t>SKUPAJ SIGNALNO KOMUNIKACIJSKE INŠTALACIJE:</t>
  </si>
  <si>
    <t>Sistem AOJP mora biti povezljiv na obstoječi sistem AOJP!!</t>
  </si>
  <si>
    <t xml:space="preserve">Dograditev linijskega modula adresne zanke v obstoječo centralo.
</t>
  </si>
  <si>
    <t>Kot naprimer: Linijski modul Apollo;
modul za centralo NJP-400A za priklop ene adresne zanke s kapaciteto 126 adresnih elementov.</t>
  </si>
  <si>
    <t>Adresni ročni javljalnik požara z izolatorjem in pleksi zaščito, komplet s podnožjem.</t>
  </si>
  <si>
    <t>Kot naprimer: Apollo, RJ XP-95.</t>
  </si>
  <si>
    <t>Adresni optični dimni javljalnik požara nad spuščenim stropom;
komplet z izolatorjem, podnožjem in indikatorjem.</t>
  </si>
  <si>
    <t>Kot naprimer: Apollo, OPT Soteria.</t>
  </si>
  <si>
    <t>Adresni optični dimni javljalnik požara komplet z izolatorjem in podnožjem</t>
  </si>
  <si>
    <t>Adresni trokanalni vhodno / izhodni vmesnik;
krmilni vmesnik s tremi neodvisnimi relejskimi izhodi in tremi neodvisnimi vhodi za priklop brezpotencialnih kontaktov, za delovanje potrebuje zunanje napajanje 18V DC - 30V DC, din rail montaža. Komplet z ohišjem.</t>
  </si>
  <si>
    <t>Kot naprimer: AV-622 DIN RAIL</t>
  </si>
  <si>
    <t>Dodatni napajalnik v ohišju, z lučkami za prikaz stanja, komplet z adresnim vmesnikom Zarja, AV-618 DIN RAIL za kontrolo delovanja, 230V AC - 24V DC / 6A.</t>
  </si>
  <si>
    <t>Plinotesna akumulatorska baterija, 12V / 12Ah.</t>
  </si>
  <si>
    <t>Notranja alarmna elektronska sirena z bliskovko, ohišje rdeče barve, nadometna montaža, 20V DC - 30V DC, 10mA (24V), 97dB - 110dB, IP21</t>
  </si>
  <si>
    <t>Kot naprimer: ESB</t>
  </si>
  <si>
    <t xml:space="preserve">Nadometna prespojna doza, komplet z uvodnicami. Brezhalogena.
</t>
  </si>
  <si>
    <t>Označevalna plošča ROČNI JAVLJALNIK, rdeče barve z belim simbolom,
125mm x 125mm.</t>
  </si>
  <si>
    <t>Označevalna plošča HUPA, rdeče barve z belim simbolom,
125mm x 125mm.</t>
  </si>
  <si>
    <t>Označevalna ploščica, rdeče barve z belo vgravirano oznako, 
55mm x 30mm.</t>
  </si>
  <si>
    <t>Dobava in montaža ognjevarnega kabla (odpornost 120 minut), komplet s tipskimi nosilci: JE-H(st)H Bd 2x2x1mm PH120.</t>
  </si>
  <si>
    <t>Dobava in montaža ognjevarnega kabla za napajanje siren (odpornost 30 minut), komplet s tipskimi nosilci: JE-H(st)H Bd 2x2x1mm PH30.</t>
  </si>
  <si>
    <t>Dobava in montaža kabla požarne zanke; JH(st)H Bd 2x2x1mm.</t>
  </si>
  <si>
    <t>Dobava in montažanapajalnega kabla  NHXMH 2x1,5mm².</t>
  </si>
  <si>
    <t xml:space="preserve">  PN Φ16</t>
  </si>
  <si>
    <t>Priklop in montaža na obstoječi sistem javljanja požara;
vgradnja novega adresnega modula v obstoječo požarno centralo, vgradnja omare DNAP, zaključevanje in označevanje kablov v obstoječi požarni centrali in novi omari, adresiranje in označevanje podnožij javljalnikov, vmesnikov in ostalih elementov sistema za javljanje požara ter povezava na obstoječi sistem za javljanje požara, preizkus in zagon sistema, prevozni stroški.</t>
  </si>
  <si>
    <t>Izdelava programa za požarni sistem.</t>
  </si>
  <si>
    <t>Sodelovanje pri pregledu požarnega sistema;
sodelovanje serviserjev pri izvedbi funkcionalnega pregleda vgrajenega sistema za javljanje požara.</t>
  </si>
  <si>
    <t>Pregled požarnega javljanja je skladno z zakonodajo je v domeni naročnika.</t>
  </si>
  <si>
    <t>Odstranitev obstoječega ionizacijski javljalnik požara, predaja izvajalcu javne službe za ravnanje z radioaktivnimi odpadki. Pridobitev listine o oddaji vira sevanja.</t>
  </si>
  <si>
    <t>Požarna tesnitev posameznih kablov na prehodu skozi požarni sektorje.</t>
  </si>
  <si>
    <t xml:space="preserve">Izris sprememb za projekt PID.
</t>
  </si>
  <si>
    <t>ODKRIVANJE IN JAVLJANJE POŽARA SKUPAJ:</t>
  </si>
  <si>
    <t>7. KLICNI IN KOMUNIKACIJSKI SISTEM (SESTRSKI KLICNI SISTEM)</t>
  </si>
  <si>
    <t>Sistem mora biti skladen s smernico TSG-12640-001:2008 . 
Ustreza spodaj opisani ali enakovreden.</t>
  </si>
  <si>
    <t>Nadzorni terminal NCS touch 
(kot na primer EZCARE/EZ Call IP EZ.130.3631 ali enakovreden)
Služi prikazovanju aktiviranih/sprejetih klicev in njihove obdelave. Terminal prikazuje vse informacije o aktiviranih klicih, sporočilih, alarmih in napakah v sistemu. Omogoča govorno komunikacijo s klicočim pacientom in hkrati omogoča naslavljanje (klicanje) vseh sob bodisi, da so te označene s številkami ali tudi samo črkami. Glavne funkcije so izvedljive preko fizičnih tipk na terminalu, funkcionalno pogojene tipke pa so dosegljive na zaslonu občutljivem na dotik. 
Ohišje iz bele protimikrobne ABS plastike.</t>
  </si>
  <si>
    <t>Namizni set za NCS (kot na primer EZCARE/EZ Call IP EZ.130.3640 ali enakovreden)
Služi kot montažni pribor za namizno izvedbo NCS terminala.
- namizna namestitev NCS terminala
- priklop NCS terminala (LON, LAN)
- ohišje iz bele protimikrobne ABS plastike.
- priključna pliščica 1xRJ10, 1xRJ45, 1xRJ45 s kovinskim oklopom.</t>
  </si>
  <si>
    <t>Priključni set za NCS (kot na primer EZCARE/EZ Call IP EZ.700.021 ali enakovreden)
Priključni set vsebuje povezovalni kabel za priklop NCS terminala na LON podatkovno vodilo z vtičnim panelom.
- panel vtičnice LON
- povezovalni kabel dolžine 1,5m; rdeče barve.</t>
  </si>
  <si>
    <t>LED signalna svetilka brez elektronike, dome (kot na primer EZCARE/EZ Call IP EZ.138.4000S ali enakovreden)
Služi vizuelnemu prikazu aktiviranih prisotnosti, klicev in napak na klicnih linijah skladno s standardom DIN VDE 0834.
Funkcijske lastnosti:
- štiri barvna polja za vizualno signalizacijo z LED (belo, rdeča, zeleno, rumeno)
- četrto polje lahko signalizira dve barvi
  rumeno kot prisotnost
  modro kot reanimacijo
- delovno napetostno območje od 19 do 28 VDC
- tokovna poraba 20mA/LED
- izpolnjuje zahteve standarda DIN VDE 0834 del 1 in del 2
- ohišje iz bele protimikrobne ABS plastike.</t>
  </si>
  <si>
    <t xml:space="preserve">Montažno priključno podnožje (kot na primer EZCARE/EZ Call IP EZ.130.7600 ali enakovreden)
Montažno podnožje s priključnim modulom za priključitev in montažo sobnega LON terminala na podometno dozo S2 ali E2.
Služi kot distibutor za priključitev sobnih klicnih panelov, sistemskega vodila in RS 485 vodila.
</t>
  </si>
  <si>
    <r>
      <rPr>
        <sz val="10"/>
        <rFont val="Arial"/>
        <family val="2"/>
        <charset val="238"/>
      </rPr>
      <t>Sobni komunikacijski terminal CT Touch (kot na primer EZCARE/EZ Call IP EZ.130.7511 ali enakovreden)
Komunikacijski terminal za prostoročno govorno komunikacijo na nivoju sobe in na nivoju postelje z barvnim prikazovalnikom občutljivim na dotik. 
Prikazuje vse aktivirane klice ravrščene po prioriteti in kronološkem zaporedju. Vrste (kategorije) klica se na prikazovalniku ločijo vizualno in akustično. Prikazovalnik ima možnost programskega selekcioniranja (filtriranja) posameznih vrst (kategorij) klicev. Na dotik občutljiv prikazovalnik omogoča izvajanje operacij v odvisnosti od trenutnega stanja. Vgrajen RFID sprejemnik omogoča identifikacijo osebja v bolniški sobi in hkrati aktiviranje prisotnosti osebja v sobi.</t>
    </r>
    <r>
      <rPr>
        <sz val="10"/>
        <color indexed="10"/>
        <rFont val="Arial"/>
        <family val="2"/>
        <charset val="238"/>
      </rPr>
      <t xml:space="preserve">
</t>
    </r>
    <r>
      <rPr>
        <sz val="10"/>
        <rFont val="Arial"/>
        <family val="2"/>
        <charset val="238"/>
      </rPr>
      <t xml:space="preserve">Funkcijske lastnosti:
- adresni LON modul s kontrolno elektroniko za vse sobne klicne panele
- govorna komunikacija v vse prostore z aktivno prosotnostjo in sprejetim klicem
- govorna komunikacija v vse prostore ali postelje, ki so del klicnega sistema
- prikaz vseh klicev, sporočil, sprejetih klicev in prisotnosti. Barva ozadja na prrikazovalniku je odvisna od kategorije aktivnega klica (napr. klic reanimacije ima modro ozadje)
- sprejem klica z govorno komunikacijo
- govorna obvestila na celoten sistem, določen oddelek, prostor z aktivno prisotnostjo
- funkcija telefonskega aparata (klicni sistem mora biti povezan s sistemom telefonije) 
- nastavitev časovnika za klicne linije
- nastavljivi gumbi in bližnjice na prikazovalniku za hitrejše doseganje pogosto uporabljenih funkcij. Hkrati tudi za definiranje statusa sobe (umazana, soba v čiščenju)
- intuitivno upravljanje s prikazovalnikom občutljivim na dotik
- integrirana RFID antena registrira brezstično RFID kartico v bližini terminala. Informacija o kartici se posreduje strežniku za arhiviranje dogodkov sistema.
- brezstične kartice so lahko definirane za aktiviranje prosotnosti 1, prisotnost 2, servis ali prisotnost zdravnika
- brezstične definirane kot prosotnosti 1 ali prisotnost 2 omogočajo osebju aktiviranje 
prisotnosti
- listanje in obdelava prikazaih klicev
- prostoročna govorna komunikacija
- filter za različne kategorije klicev
- prikaz aktiviranih prisotnosti oddelka
- selektiven prikaz in posredovanje vseh morebitnih napak
- vklop/izklop združevanj med oddelki in skupinami
- tronivojsko nastavljanje glasnosti brnala za opozarjanje na klic v okviru dotičnega oddelka
- seznam: prisotnosti, sporočil, shranjenih klicev, napak
</t>
    </r>
  </si>
  <si>
    <t>- funkcija gumba prisotnost je mogoče konfigurirati s konfiguracijskim programskim orodjem
- elektronika za kontrolo in eveluacijo:
6 enakovrednih, prosto nastavljivih klicnih linij za priklop klicnih panelov za postelje, sobo, sanitarni prostor skupaj z osvetljevalnim in pomirjevalnim svetlobnim indikatorjem
kontrolo in eveluacijo šestih barvnih svetlobnih polj sobne signalne svetilke
kontrolo eksternega zvočnika (na primer za toaletni prostor)
- posodobitev strojnega programa preko USB vrat s pomočjo USB flash pomnilnika (tip mini-B)
- izpolnjuje zahteve standarda DIN VDE 0834 del 1 in del 2
Sestava:
- integriran širokopasovni zvočnik in mikrofon
- barvni grafični na dotik občutljiv prikazovalnik v velikosti 5x8 cm z ločljivostjo 320x240 točk 
- membranska tipkovnica z:
klicno tipko, rdeče barve, z osvetljevalnim in pomirjevalnim LED svetlobnim indikatorjem
tipko prisotnosti , zelene barve, z osvetljevalnim in pomirjevalnim LED svetlobnim indikatorjem
tipko prisotnosti , rumene barve, z osvetljevalnim in pomirjevalnim LED svetlobnim indikatorjem
prosto nastavljivo klicno tipko, modre barve s simbolom S, z osvetljevalnim in pomirjevalnim LED svetlobnim indikatorjem (za posebne klice, na primer reanimacijo)
tipka za odgovor/sprejem, sive barve, z LED indikatorjem
LED svetlobni indikator za prikaz aktivnih klicev
- integriran RFID sprejemnik v skladu z ISO/IEC 15693, frekvenca 13.56 MHz
- USB vrata (tip mini-B) za posodobitev strojnega programa
- IP zaščita: IP40
- ohišje iz bele protimikrobne ABS plastike</t>
  </si>
  <si>
    <t xml:space="preserve">Panel klica z vtičnico (kot na primer EZCARE/EZ Call IP EZ.127.7400S)
Klicni panel za aktiviranje klica namenjen za priklop na vhodno klicno linijo sobne elektronike.
Funkcijske lastnosti:
- rdeča klicna tipka s simbolom sestre
- osvetljevalni in pomirjevalni svetlobni indikator
- IP zaščita: IP 42
- izpolnjuje zahteve DIN VDE 0834 del 1 in del 2
Sestava:
- podomentne izvedbe za montažo na dozo fi60mm z vijaki za montažo elementov
- ohišje/pokrov iz bele protimikrobne ABS plastike
- brezvijačna pritrditev pokrova
- odporno na čistila uporabljena v zdravstvu.
</t>
  </si>
  <si>
    <t xml:space="preserve">Panel klica (kot na primer EZCARE/EZ Call IP EZ.127.8120S ali enakovreden)
Klicni panel za aktiviranje klica namenjen za priklop na vhodno klicno linijo sobne elektronike.
Funkcijske lastnosti:
- rdeča klicna tipka s simbolom sestre
- osvetljevalni in pomirjevalni svetlobni indikator
- IP zaščita: IP 42
- izpolnjuje zahteve DIN VDE 0834 del 1 in del 2
- podomentne izvedbe za montažo na dozo fi60mm z vijaki za montažo elementov
- ohišje/pokrov iz bele protimikrobne ABS plastike
- brezvijačna pritrditev pokrova
- odporno na čistila uporabljena v zdravstvu.
</t>
  </si>
  <si>
    <t xml:space="preserve">Panel klica potezni (kot na primer EZCARE/EZ Call IP EZ.127.8601S ali enakovreden)
Klicni panel za aktiviranje klica prek vrvice namenjen za priklop na vhodno klicno linijo sobne elektronike.
Funkcijske lastnosti:
- tipkalo z aktiviranjem klica prek vrvice
- 3 m rdeča vrvica z dvema rdečima ročajema, protimikrobna 
- pomirjevalni svetlobni indikator
- funkcijske lastnosti panela se nastavijo z ustreznimi vtičniki
- IP zaščita: IP 42
- izpolnjuje zahteve standarda DIN VDE 0834 del 1 in del 2
- podomentne izvedbe za montažo na dozo fi60mm z vijaki za montažo elementov
- ohišje/pokrov iz bele protimikrobne ABS plastike 
- brezvijačna pritrditev pokrova
- odporno na čistila uporabljena v zdravstvu
</t>
  </si>
  <si>
    <t>Ročno tipkalo 1KT, 2LT (kot na primer EZCARE/EZ Call IP EZ.127.5620 ali enakovreden)
Ročno tipkalo za aktiviranje klica in upravljanje drugih zunanjih naprav (luči).
- DIN VDE nadzorovanje klicnega panela
- otipljiva 3D folijska tipkovnica, tipke so delujoče po celotni površini
- kontrola luči prek relejev skladno z DIN EN 60669-2-1/2 in uporabo SELV napetosti  
- 15 polni Sub-D konektor, ki se iz vtičnice izvleče iz vseh strani
- izpolnjuje zahteve standarda DIN VDE 0834 del 1 in del 2
- področje zaščite: A
- IP zaščita: IP 54
- folijska 3D membranska tipkovnica
- rdeča tipka za klic sestre z VDE nadzorom 
- osvetljevalni in pomirjevalni svetlobni indikator
- rumeni tipki za vklop bralne in splošne razsvetljave
- 3 m fleksibilni kabel s sub-D 15 polnim konektorjem
- ohišje folijska tipkovnica, kabel, vtikač izdelan iz protimikrobnega materialal 
- ohišje/pokrov iz bele protimikrobne ABS plastike
- odporno na čistila uporabljena v zdravstvu.</t>
  </si>
  <si>
    <t>Nosilec ročnega tipkala (kot na primer EZCARE/EZ Call IP EZ.127.5802 ali enakovreden)
Nosilec za hranjenje VarioLine ročnih tipkal tipkal. Montaža je mogoča na steno ali posteljno omarico.
Funkcijske lastnosti:
- hranjenje VarioLine prenosnih tipkal
- v povezavi z nosilcem se poveča jakost audio signala na aparatu pacienta
- ohišje iz bele protimikrobne ABS plastike.</t>
  </si>
  <si>
    <t xml:space="preserve">Adapter za medicinsko letev (kot na primer EZCARE/EZ Call IP EZ.127.5802ML ali enakovreden)
Adapter za montažo (namestitev) nosilca ročnega tipkala na medicinsko letev.
Funkcijske lastnosti:
- montaža nosilca na medicinsko letev.
</t>
  </si>
  <si>
    <t xml:space="preserve">Nadometno distribucijsko ohišje
Nadometno ohišje za montažo sobne elektronike in vezavo podatkovnega vodila.
Funkcijske lastnosti:
- zaščita inštalacije pred zunanjimi vplivi (kemijskimi, toplotnimi ipd.)
Sestava:
- IP zaščita: IP20.
</t>
  </si>
  <si>
    <t xml:space="preserve">TCP/IP prehod (kot na primer EZCARE/EZ Call IP EZ.130.8000 ali enakovreden)
Je glavna enota oddelka, ki nadzira delovanje vseh LON modulov na oddelku in povezuje LON podatkovno vodilom znotraj oddelkov z LAN vodilom med oddelki in Care Com strežnikom. Vključuje tudi funkcije drugih LON elementov in s tem dodatno povečuje funkcionalnost sistema.
Funkcijske lastnosti:
- povezava z drugimi TCP/IP vmesniki preko LON ali LAN,
- 2 LON podatkovna segmenta,
- galvasnko ločen podatkovni ojačevalnik za posamezni segment,
- kontrolna enota za govorno komunikacijo znotraj oddelka ali med oddelki, 
- stikalo za LAN vrata 1, 2 in 3,
- nadzor do 119 elementov oddelka,
- nadzor do 10 elementov centralnega omrežja, ki so dodeljeni TCP/IP prehodu,
- spominski prostor za konfiguracijske podatke oddelka,
- govorna komunikacija med oddelku po VoIP, maksimalno dve povezavi preko posameznega prehoda,
- 5 analognih audio kanalov znotraj oddelka, 1 audio kanal za centralno omrežje,
- RS232 vrata,
- RS485 vrat,a
- 4 brezpotencialni vhodi,
- 1 izhod za prikaz napake,
- konfiguracija prek programskega paketa ZetLon in NetInst,
- potrebuje permanenten IP naslov.
Sestava:
- montaža na standardno DIN letev 35x7.5 mm,
- napajanje 24 VDC/max. 12 A,
- tokovna poraba TCP/IP prehoda: 190 mA v mirovanju, 350 mA v aktivnem stanju,
- izpolnjuje zahteve standarda DIN VDE 0834 del 1 in del 2.
</t>
  </si>
  <si>
    <t>Napajalnik 230VAC/27VDC-9A (kot na primer EZCARE/EZ Call IP EZ.015.070)
Napajenje sistem z SELV (varnostno ekstra nizko napetostjo), prilagojen zahtevam klicnih sistemov.
Funkcijske lastnosti:
- vhod: 230VAC, 1.2A, 47-63Hz,
- izhod: 27VDC, 9A (kratkostični tok 10.7 A), SELV (razred zaščite III),
- galvanska ločitev izhoda od ohišja in omrežja,
- stabilizirana napetost, zaščita pred kratkim stikom,
- izpolnjuje varnostni standard: VDE 0834, EN 62368-1,
- izpolnjuje EMC standard: EN 61000-6-1, EN 61000-6-3,
- stopnja varnostne zaščite: I,
- IP zaščita: IP20,
Sestava:
- dimenzije (ŠxVxG) 70x133x136 mm,
- pritrditev na standardno DIN letvico .</t>
  </si>
  <si>
    <t xml:space="preserve">Ohišje za napajalnik in/ali TCP/IP prehod (kot na primer EZCARE/EZ Call IP EZ.015.075 ali enakovreden)
Prazna ohišje s standardno DIN-letev 35 x 15 mm za
montaža centralnih modulov/komponent.
- montaža na DIN letev.
</t>
  </si>
  <si>
    <t>Telekomunikacijski vodnik  s Cu vodnikom. Odziv na ogenj B2cas1d2a1..</t>
  </si>
  <si>
    <t xml:space="preserve">  4x2x0.8 mm</t>
  </si>
  <si>
    <t xml:space="preserve"> 10x2x0.6 mm</t>
  </si>
  <si>
    <t xml:space="preserve">  8x2x0.6 mm</t>
  </si>
  <si>
    <t xml:space="preserve">  4x2x0.6 mm</t>
  </si>
  <si>
    <t xml:space="preserve">  2x2x0.6 mm</t>
  </si>
  <si>
    <t xml:space="preserve">  NHMXH  2x2,5 mm²</t>
  </si>
  <si>
    <r>
      <t>Samougasna brezhalogena inštalacijska rebrasta cev Ø</t>
    </r>
    <r>
      <rPr>
        <sz val="9"/>
        <rFont val="Arial"/>
        <family val="2"/>
        <charset val="238"/>
      </rPr>
      <t>16mm.</t>
    </r>
  </si>
  <si>
    <r>
      <t>Samougasna brezhalogena inštalacijska rebrasta cev  Ø</t>
    </r>
    <r>
      <rPr>
        <sz val="9"/>
        <rFont val="Arial"/>
        <family val="2"/>
        <charset val="238"/>
      </rPr>
      <t>32mm.</t>
    </r>
  </si>
  <si>
    <t>Montaža in vezava elementov.</t>
  </si>
  <si>
    <t>Konfiguracija sistema po želji porabnika.</t>
  </si>
  <si>
    <t>Spuščanje v pogon, preizkus delovanja.</t>
  </si>
  <si>
    <t xml:space="preserve">Šolanje uporabnika, navodila za uporabo.
</t>
  </si>
  <si>
    <t xml:space="preserve">Transportni stroški.
</t>
  </si>
  <si>
    <t>KLICNI IN KOMUNIKACIJSKI SISTEM SKUPAJ: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</si>
</sst>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4" formatCode="_-* #,##0.00\ &quot;€&quot;_-;\-* #,##0.00\ &quot;€&quot;_-;_-* &quot;-&quot;??\ &quot;€&quot;_-;_-@_-"/>
    <numFmt numFmtId="43" formatCode="_-* #,##0.00\ _€_-;\-* #,##0.00\ _€_-;_-* &quot;-&quot;??\ _€_-;_-@_-"/>
    <numFmt numFmtId="164" formatCode="_(* #,##0.00_);_(* \(#,##0.00\);_(* &quot;-&quot;??_);_(@_)"/>
    <numFmt numFmtId="165" formatCode="_-* #,##0.00\ &quot;SIT&quot;_-;\-* #,##0.00\ &quot;SIT&quot;_-;_-* &quot;-&quot;??\ &quot;SIT&quot;_-;_-@_-"/>
    <numFmt numFmtId="166" formatCode="_-* #,##0.00\ _S_I_T_-;\-* #,##0.00\ _S_I_T_-;_-* &quot;-&quot;??\ _S_I_T_-;_-@_-"/>
    <numFmt numFmtId="167" formatCode="_-&quot;€&quot;\ * #,##0.00_-;\-&quot;€&quot;\ * #,##0.00_-;_-&quot;€&quot;\ * &quot;-&quot;??_-;_-@_-"/>
    <numFmt numFmtId="168" formatCode="_-* #,##0.00_-;\-* #,##0.00_-;_-* &quot;-&quot;??_-;_-@_-"/>
    <numFmt numFmtId="169" formatCode="_-* #,##0.00\ [$€-1]_-;\-* #,##0.00\ [$€-1]_-;_-* &quot;-&quot;??\ [$€-1]_-;_-@_-"/>
    <numFmt numFmtId="170" formatCode="\$#,##0\ ;\(\$#,##0\)"/>
    <numFmt numFmtId="171" formatCode="_-* #,##0.00\ [$€-1]_-;\-* #,##0.00\ [$€-1]_-;_-* &quot;-&quot;??\ [$€-1]_-"/>
    <numFmt numFmtId="172" formatCode="#,##0.00;\-#,##0.00"/>
    <numFmt numFmtId="173" formatCode="0\ &quot;kos&quot;"/>
    <numFmt numFmtId="174" formatCode="0\ &quot;m&quot;"/>
    <numFmt numFmtId="175" formatCode="General_)"/>
    <numFmt numFmtId="176" formatCode="#,##0.00&quot; &quot;[$€-424];[Red]&quot;-&quot;#,##0.00&quot; &quot;[$€-424]"/>
    <numFmt numFmtId="177" formatCode="#,##0.00&quot;       &quot;;&quot;-&quot;#,##0.00&quot;       &quot;;&quot; -&quot;#&quot;       &quot;;@&quot; &quot;"/>
    <numFmt numFmtId="178" formatCode="00&quot;.&quot;"/>
    <numFmt numFmtId="179" formatCode="#,###"/>
    <numFmt numFmtId="180" formatCode="#,##0.00\ &quot;€&quot;"/>
    <numFmt numFmtId="181" formatCode="_-[$€-2]\ * #,##0.00_-;\-[$€-2]\ * #,##0.00_-;_-[$€-2]\ * &quot;-&quot;??_-"/>
    <numFmt numFmtId="182" formatCode="#,##0.00\ _€"/>
    <numFmt numFmtId="183" formatCode="0&quot;.&quot;"/>
  </numFmts>
  <fonts count="106">
    <font>
      <sz val="10"/>
      <name val="Arial CE"/>
      <charset val="238"/>
    </font>
    <font>
      <sz val="10"/>
      <name val="Arial CE"/>
      <charset val="238"/>
    </font>
    <font>
      <sz val="10"/>
      <name val="MS Sans Serif"/>
      <family val="2"/>
      <charset val="238"/>
    </font>
    <font>
      <sz val="10"/>
      <name val="Arial"/>
      <family val="2"/>
      <charset val="238"/>
    </font>
    <font>
      <sz val="10"/>
      <name val="Arial CE"/>
      <family val="2"/>
      <charset val="238"/>
    </font>
    <font>
      <b/>
      <sz val="10"/>
      <name val="Arial CE"/>
      <family val="2"/>
      <charset val="238"/>
    </font>
    <font>
      <sz val="10"/>
      <name val="YUHelv"/>
      <charset val="238"/>
    </font>
    <font>
      <u/>
      <sz val="10"/>
      <color indexed="12"/>
      <name val="Arial CE"/>
      <charset val="238"/>
    </font>
    <font>
      <sz val="10"/>
      <name val="Times New Roman CE"/>
      <family val="1"/>
      <charset val="238"/>
    </font>
    <font>
      <b/>
      <sz val="12"/>
      <name val="Arial"/>
      <family val="2"/>
      <charset val="238"/>
    </font>
    <font>
      <sz val="10"/>
      <name val="Helv"/>
      <charset val="204"/>
    </font>
    <font>
      <sz val="10"/>
      <name val="Arial CE"/>
      <charset val="238"/>
    </font>
    <font>
      <b/>
      <sz val="10"/>
      <name val="Arial CE"/>
      <charset val="238"/>
    </font>
    <font>
      <sz val="10"/>
      <name val="Arial"/>
      <family val="2"/>
    </font>
    <font>
      <sz val="12"/>
      <name val="Futura Prins"/>
    </font>
    <font>
      <b/>
      <sz val="11"/>
      <name val="Futura Prins"/>
      <charset val="238"/>
    </font>
    <font>
      <sz val="9"/>
      <name val="Futura Prins"/>
      <charset val="238"/>
    </font>
    <font>
      <sz val="11"/>
      <name val="Futura Prins"/>
      <charset val="238"/>
    </font>
    <font>
      <b/>
      <sz val="10"/>
      <name val="Arial"/>
      <family val="2"/>
      <charset val="238"/>
    </font>
    <font>
      <sz val="10"/>
      <color indexed="8"/>
      <name val="Arial"/>
      <family val="2"/>
    </font>
    <font>
      <i/>
      <sz val="10"/>
      <name val="Arial"/>
      <family val="2"/>
      <charset val="238"/>
    </font>
    <font>
      <sz val="12"/>
      <name val="Arial"/>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62"/>
      <name val="Cambria"/>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family val="2"/>
      <charset val="204"/>
    </font>
    <font>
      <sz val="12"/>
      <name val="Times New Roman"/>
      <family val="1"/>
    </font>
    <font>
      <sz val="10"/>
      <name val="Geneva"/>
    </font>
    <font>
      <sz val="10"/>
      <color indexed="24"/>
      <name val="Arial"/>
      <family val="2"/>
      <charset val="238"/>
    </font>
    <font>
      <sz val="9"/>
      <name val="Futura Prins"/>
    </font>
    <font>
      <i/>
      <sz val="8"/>
      <name val="Switzerland"/>
      <charset val="238"/>
    </font>
    <font>
      <b/>
      <sz val="15"/>
      <color indexed="56"/>
      <name val="Calibri"/>
      <family val="2"/>
      <charset val="238"/>
    </font>
    <font>
      <b/>
      <sz val="18"/>
      <color indexed="24"/>
      <name val="Arial"/>
      <family val="2"/>
      <charset val="238"/>
    </font>
    <font>
      <b/>
      <sz val="13"/>
      <color indexed="56"/>
      <name val="Calibri"/>
      <family val="2"/>
      <charset val="238"/>
    </font>
    <font>
      <b/>
      <sz val="12"/>
      <color indexed="24"/>
      <name val="Arial"/>
      <family val="2"/>
      <charset val="238"/>
    </font>
    <font>
      <b/>
      <i/>
      <sz val="14"/>
      <name val="Futura Prins"/>
    </font>
    <font>
      <b/>
      <i/>
      <sz val="14"/>
      <name val="Futura Prins"/>
      <charset val="238"/>
    </font>
    <font>
      <b/>
      <sz val="11"/>
      <color indexed="56"/>
      <name val="Calibri"/>
      <family val="2"/>
      <charset val="238"/>
    </font>
    <font>
      <u/>
      <sz val="10"/>
      <color indexed="12"/>
      <name val="Arial"/>
      <family val="2"/>
      <charset val="238"/>
    </font>
    <font>
      <u/>
      <sz val="8.5"/>
      <color indexed="12"/>
      <name val="Times New Roman CE"/>
      <family val="1"/>
      <charset val="238"/>
    </font>
    <font>
      <u/>
      <sz val="10.199999999999999"/>
      <color indexed="12"/>
      <name val="Futura Prins"/>
    </font>
    <font>
      <u/>
      <sz val="10.199999999999999"/>
      <color indexed="12"/>
      <name val="Futura Prins"/>
      <charset val="238"/>
    </font>
    <font>
      <u/>
      <sz val="10"/>
      <color indexed="12"/>
      <name val="Times New Roman CE"/>
      <charset val="238"/>
    </font>
    <font>
      <sz val="10"/>
      <name val="Century Schoolbook CE"/>
      <family val="1"/>
      <charset val="238"/>
    </font>
    <font>
      <b/>
      <i/>
      <sz val="16"/>
      <name val="Futura Prins"/>
    </font>
    <font>
      <b/>
      <i/>
      <sz val="16"/>
      <name val="Futura Prins"/>
      <charset val="238"/>
    </font>
    <font>
      <sz val="11"/>
      <name val="Arial"/>
      <family val="2"/>
      <charset val="238"/>
    </font>
    <font>
      <sz val="10"/>
      <name val="Courier"/>
      <family val="1"/>
      <charset val="238"/>
    </font>
    <font>
      <sz val="12"/>
      <name val="Futura Prins"/>
      <charset val="238"/>
    </font>
    <font>
      <sz val="12"/>
      <name val="Times New Roman CE"/>
      <charset val="238"/>
    </font>
    <font>
      <sz val="5"/>
      <name val="Courier New CE"/>
      <family val="3"/>
      <charset val="238"/>
    </font>
    <font>
      <sz val="11"/>
      <name val="Futura Prins"/>
    </font>
    <font>
      <b/>
      <sz val="10"/>
      <name val="Courier New CE"/>
      <family val="3"/>
      <charset val="238"/>
    </font>
    <font>
      <b/>
      <sz val="11"/>
      <name val="Futura Prins"/>
    </font>
    <font>
      <sz val="9.75"/>
      <name val="Tms Rmn"/>
    </font>
    <font>
      <b/>
      <sz val="18"/>
      <color indexed="56"/>
      <name val="Cambria"/>
      <family val="2"/>
      <charset val="238"/>
    </font>
    <font>
      <sz val="11"/>
      <name val="Arial Narrow CE"/>
      <charset val="238"/>
    </font>
    <font>
      <sz val="11"/>
      <color indexed="8"/>
      <name val="Arial1"/>
      <charset val="238"/>
    </font>
    <font>
      <b/>
      <i/>
      <sz val="10"/>
      <name val="Arial CE"/>
      <family val="2"/>
      <charset val="238"/>
    </font>
    <font>
      <sz val="10"/>
      <name val="Arial"/>
      <family val="2"/>
      <charset val="1"/>
    </font>
    <font>
      <u/>
      <sz val="10"/>
      <color indexed="36"/>
      <name val="Arial"/>
      <family val="2"/>
      <charset val="238"/>
    </font>
    <font>
      <sz val="11"/>
      <color indexed="8"/>
      <name val="Arial1"/>
      <charset val="238"/>
    </font>
    <font>
      <sz val="10"/>
      <color indexed="9"/>
      <name val="Arial CE"/>
      <family val="2"/>
      <charset val="238"/>
    </font>
    <font>
      <sz val="12"/>
      <name val="Courier"/>
      <family val="3"/>
    </font>
    <font>
      <sz val="10"/>
      <color indexed="10"/>
      <name val="Arial"/>
      <family val="2"/>
      <charset val="238"/>
    </font>
    <font>
      <sz val="10"/>
      <color indexed="10"/>
      <name val="Arial CE"/>
      <family val="2"/>
      <charset val="238"/>
    </font>
    <font>
      <sz val="14"/>
      <name val="Arial"/>
      <family val="2"/>
      <charset val="238"/>
    </font>
    <font>
      <sz val="9"/>
      <name val="Arial"/>
      <family val="2"/>
      <charset val="238"/>
    </font>
    <font>
      <b/>
      <i/>
      <sz val="10"/>
      <name val="Arial"/>
      <family val="2"/>
      <charset val="238"/>
    </font>
    <font>
      <sz val="9"/>
      <name val="Arial CE"/>
      <family val="2"/>
      <charset val="238"/>
    </font>
    <font>
      <sz val="10"/>
      <color indexed="8"/>
      <name val="Arial"/>
      <family val="2"/>
      <charset val="238"/>
    </font>
    <font>
      <sz val="10"/>
      <color indexed="8"/>
      <name val="Arial CE"/>
      <family val="2"/>
      <charset val="238"/>
    </font>
    <font>
      <sz val="11"/>
      <color indexed="8"/>
      <name val="Calibri"/>
      <family val="2"/>
    </font>
    <font>
      <sz val="11"/>
      <name val="Arial Narrow"/>
      <family val="2"/>
    </font>
    <font>
      <sz val="11"/>
      <color indexed="8"/>
      <name val="Arial"/>
      <family val="2"/>
      <charset val="238"/>
    </font>
    <font>
      <sz val="10"/>
      <name val="Arial"/>
      <family val="2"/>
      <charset val="238"/>
    </font>
    <font>
      <sz val="10"/>
      <name val="Tahoma"/>
      <family val="2"/>
      <charset val="238"/>
    </font>
    <font>
      <sz val="12"/>
      <name val="Arial CE"/>
      <charset val="238"/>
    </font>
    <font>
      <b/>
      <sz val="12"/>
      <name val="Arial CE"/>
      <charset val="238"/>
    </font>
    <font>
      <sz val="8"/>
      <name val="CroHelv"/>
    </font>
    <font>
      <b/>
      <i/>
      <sz val="16"/>
      <color rgb="FF000000"/>
      <name val="Arial1"/>
      <charset val="238"/>
    </font>
    <font>
      <u/>
      <sz val="13"/>
      <color rgb="FF0000FF"/>
      <name val="Arial CE1"/>
      <charset val="238"/>
    </font>
    <font>
      <u/>
      <sz val="14.5"/>
      <color theme="10"/>
      <name val="Arial CE"/>
      <charset val="238"/>
    </font>
    <font>
      <u/>
      <sz val="13"/>
      <color theme="10"/>
      <name val="Arial CE"/>
      <charset val="238"/>
    </font>
    <font>
      <b/>
      <sz val="15"/>
      <color rgb="FF333399"/>
      <name val="Calibri"/>
      <family val="2"/>
      <charset val="238"/>
    </font>
    <font>
      <sz val="11"/>
      <color theme="1"/>
      <name val="Arial"/>
      <family val="2"/>
      <charset val="238"/>
    </font>
    <font>
      <sz val="11"/>
      <color theme="1"/>
      <name val="Calibri"/>
      <family val="2"/>
      <charset val="238"/>
      <scheme val="minor"/>
    </font>
    <font>
      <sz val="11"/>
      <color rgb="FF000000"/>
      <name val="Arial1"/>
      <charset val="238"/>
    </font>
    <font>
      <sz val="11"/>
      <color theme="1"/>
      <name val="Calibri"/>
      <family val="2"/>
      <scheme val="minor"/>
    </font>
    <font>
      <b/>
      <i/>
      <u/>
      <sz val="11"/>
      <color rgb="FF000000"/>
      <name val="Arial1"/>
      <charset val="238"/>
    </font>
    <font>
      <sz val="10"/>
      <color theme="1"/>
      <name val="Arial"/>
      <family val="2"/>
      <charset val="238"/>
    </font>
    <font>
      <sz val="9"/>
      <color theme="1"/>
      <name val="Arial"/>
      <family val="2"/>
      <charset val="238"/>
    </font>
  </fonts>
  <fills count="40">
    <fill>
      <patternFill patternType="none"/>
    </fill>
    <fill>
      <patternFill patternType="gray125"/>
    </fill>
    <fill>
      <patternFill patternType="solid">
        <fgColor indexed="31"/>
      </patternFill>
    </fill>
    <fill>
      <patternFill patternType="solid">
        <fgColor indexed="47"/>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27"/>
      </patternFill>
    </fill>
    <fill>
      <patternFill patternType="solid">
        <fgColor indexed="44"/>
      </patternFill>
    </fill>
    <fill>
      <patternFill patternType="solid">
        <fgColor indexed="22"/>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49"/>
      </patternFill>
    </fill>
    <fill>
      <patternFill patternType="solid">
        <fgColor indexed="36"/>
      </patternFill>
    </fill>
    <fill>
      <patternFill patternType="solid">
        <fgColor indexed="52"/>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patternFill>
    </fill>
    <fill>
      <patternFill patternType="solid">
        <fgColor indexed="54"/>
      </patternFill>
    </fill>
    <fill>
      <patternFill patternType="solid">
        <fgColor indexed="22"/>
        <bgColor indexed="64"/>
      </patternFill>
    </fill>
    <fill>
      <patternFill patternType="solid">
        <fgColor indexed="42"/>
        <bgColor indexed="27"/>
      </patternFill>
    </fill>
    <fill>
      <patternFill patternType="solid">
        <fgColor rgb="FFFFFFCC"/>
      </patternFill>
    </fill>
  </fills>
  <borders count="3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8"/>
      </left>
      <right style="thin">
        <color indexed="8"/>
      </right>
      <top/>
      <bottom/>
      <diagonal/>
    </border>
    <border>
      <left/>
      <right/>
      <top/>
      <bottom style="double">
        <color indexed="52"/>
      </bottom>
      <diagonal/>
    </border>
    <border>
      <left/>
      <right/>
      <top/>
      <bottom style="thick">
        <color indexed="49"/>
      </bottom>
      <diagonal/>
    </border>
    <border>
      <left/>
      <right/>
      <top/>
      <bottom style="thin">
        <color indexed="49"/>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double">
        <color indexed="64"/>
      </left>
      <right style="double">
        <color indexed="64"/>
      </right>
      <top style="double">
        <color indexed="64"/>
      </top>
      <bottom style="double">
        <color indexed="64"/>
      </bottom>
      <diagonal/>
    </border>
    <border>
      <left style="thin">
        <color indexed="8"/>
      </left>
      <right/>
      <top/>
      <bottom/>
      <diagonal/>
    </border>
    <border>
      <left/>
      <right/>
      <top style="thin">
        <color indexed="62"/>
      </top>
      <bottom style="double">
        <color indexed="62"/>
      </bottom>
      <diagonal/>
    </border>
    <border>
      <left/>
      <right/>
      <top style="double">
        <color indexed="64"/>
      </top>
      <bottom/>
      <diagonal/>
    </border>
    <border>
      <left/>
      <right/>
      <top style="thin">
        <color indexed="49"/>
      </top>
      <bottom style="double">
        <color indexed="49"/>
      </bottom>
      <diagonal/>
    </border>
    <border>
      <left/>
      <right/>
      <top style="thin">
        <color indexed="64"/>
      </top>
      <bottom style="medium">
        <color indexed="64"/>
      </bottom>
      <diagonal/>
    </border>
    <border>
      <left/>
      <right/>
      <top style="medium">
        <color indexed="8"/>
      </top>
      <bottom style="thin">
        <color indexed="8"/>
      </bottom>
      <diagonal/>
    </border>
    <border>
      <left/>
      <right/>
      <top/>
      <bottom style="medium">
        <color indexed="8"/>
      </bottom>
      <diagonal/>
    </border>
    <border>
      <left style="thin">
        <color indexed="8"/>
      </left>
      <right/>
      <top style="medium">
        <color indexed="8"/>
      </top>
      <bottom style="thin">
        <color indexed="8"/>
      </bottom>
      <diagonal/>
    </border>
    <border>
      <left/>
      <right/>
      <top style="thin">
        <color indexed="8"/>
      </top>
      <bottom style="medium">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diagonal/>
    </border>
    <border>
      <left/>
      <right/>
      <top/>
      <bottom style="thin">
        <color rgb="FF33CCCC"/>
      </bottom>
      <diagonal/>
    </border>
    <border>
      <left style="thin">
        <color rgb="FFB2B2B2"/>
      </left>
      <right style="thin">
        <color rgb="FFB2B2B2"/>
      </right>
      <top style="thin">
        <color rgb="FFB2B2B2"/>
      </top>
      <bottom style="thin">
        <color rgb="FFB2B2B2"/>
      </bottom>
      <diagonal/>
    </border>
  </borders>
  <cellStyleXfs count="1054">
    <xf numFmtId="0" fontId="0" fillId="0" borderId="0"/>
    <xf numFmtId="0" fontId="10" fillId="0" borderId="0"/>
    <xf numFmtId="0" fontId="10" fillId="0" borderId="0"/>
    <xf numFmtId="0" fontId="4" fillId="0" borderId="0"/>
    <xf numFmtId="0" fontId="4" fillId="0" borderId="0"/>
    <xf numFmtId="0" fontId="19" fillId="0" borderId="0">
      <alignment vertical="top"/>
    </xf>
    <xf numFmtId="0" fontId="19" fillId="0" borderId="0">
      <alignment vertical="top"/>
    </xf>
    <xf numFmtId="0" fontId="19" fillId="0" borderId="0">
      <alignment vertical="top"/>
    </xf>
    <xf numFmtId="0" fontId="40" fillId="0" borderId="0"/>
    <xf numFmtId="0" fontId="4"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22" fillId="3" borderId="0" applyNumberFormat="0" applyBorder="0" applyAlignment="0" applyProtection="0"/>
    <xf numFmtId="0" fontId="22" fillId="5" borderId="0" applyNumberFormat="0" applyBorder="0" applyAlignment="0" applyProtection="0"/>
    <xf numFmtId="0" fontId="22" fillId="7" borderId="0" applyNumberFormat="0" applyBorder="0" applyAlignment="0" applyProtection="0"/>
    <xf numFmtId="0" fontId="22" fillId="3" borderId="0" applyNumberFormat="0" applyBorder="0" applyAlignment="0" applyProtection="0"/>
    <xf numFmtId="0" fontId="22" fillId="9" borderId="0" applyNumberFormat="0" applyBorder="0" applyAlignment="0" applyProtection="0"/>
    <xf numFmtId="0" fontId="22" fillId="7" borderId="0" applyNumberFormat="0" applyBorder="0" applyAlignment="0" applyProtection="0"/>
    <xf numFmtId="0" fontId="22" fillId="2" borderId="0" applyNumberFormat="0" applyBorder="0" applyAlignment="0" applyProtection="0"/>
    <xf numFmtId="0" fontId="22" fillId="2" borderId="0" applyNumberFormat="0" applyBorder="0" applyAlignment="0" applyProtection="0"/>
    <xf numFmtId="0" fontId="22" fillId="2" borderId="0" applyNumberFormat="0" applyBorder="0" applyAlignment="0" applyProtection="0"/>
    <xf numFmtId="0" fontId="22" fillId="2" borderId="0" applyNumberFormat="0" applyBorder="0" applyAlignment="0" applyProtection="0"/>
    <xf numFmtId="0" fontId="22" fillId="2" borderId="0" applyNumberFormat="0" applyBorder="0" applyAlignment="0" applyProtection="0"/>
    <xf numFmtId="0" fontId="22" fillId="2" borderId="0" applyNumberFormat="0" applyBorder="0" applyAlignment="0" applyProtection="0"/>
    <xf numFmtId="0" fontId="22" fillId="2" borderId="0" applyNumberFormat="0" applyBorder="0" applyAlignment="0" applyProtection="0"/>
    <xf numFmtId="0" fontId="22" fillId="2" borderId="0" applyNumberFormat="0" applyBorder="0" applyAlignment="0" applyProtection="0"/>
    <xf numFmtId="0" fontId="22" fillId="2" borderId="0" applyNumberFormat="0" applyBorder="0" applyAlignment="0" applyProtection="0"/>
    <xf numFmtId="0" fontId="22" fillId="2"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11" borderId="0" applyNumberFormat="0" applyBorder="0" applyAlignment="0" applyProtection="0"/>
    <xf numFmtId="0" fontId="22" fillId="5" borderId="0" applyNumberFormat="0" applyBorder="0" applyAlignment="0" applyProtection="0"/>
    <xf numFmtId="0" fontId="22" fillId="13" borderId="0" applyNumberFormat="0" applyBorder="0" applyAlignment="0" applyProtection="0"/>
    <xf numFmtId="0" fontId="22" fillId="11" borderId="0" applyNumberFormat="0" applyBorder="0" applyAlignment="0" applyProtection="0"/>
    <xf numFmtId="0" fontId="22" fillId="10" borderId="0" applyNumberFormat="0" applyBorder="0" applyAlignment="0" applyProtection="0"/>
    <xf numFmtId="0" fontId="22" fillId="13"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3" fillId="16" borderId="0" applyNumberFormat="0" applyBorder="0" applyAlignment="0" applyProtection="0"/>
    <xf numFmtId="0" fontId="23" fillId="5" borderId="0" applyNumberFormat="0" applyBorder="0" applyAlignment="0" applyProtection="0"/>
    <xf numFmtId="0" fontId="23" fillId="13" borderId="0" applyNumberFormat="0" applyBorder="0" applyAlignment="0" applyProtection="0"/>
    <xf numFmtId="0" fontId="23" fillId="11" borderId="0" applyNumberFormat="0" applyBorder="0" applyAlignment="0" applyProtection="0"/>
    <xf numFmtId="0" fontId="23" fillId="16" borderId="0" applyNumberFormat="0" applyBorder="0" applyAlignment="0" applyProtection="0"/>
    <xf numFmtId="0" fontId="23" fillId="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3" fillId="21"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3" fillId="24"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3" fillId="24"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3" fillId="21"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3" fillId="30"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5" fillId="11" borderId="1" applyNumberFormat="0" applyAlignment="0" applyProtection="0"/>
    <xf numFmtId="0" fontId="35" fillId="11" borderId="1" applyNumberFormat="0" applyAlignment="0" applyProtection="0"/>
    <xf numFmtId="0" fontId="35" fillId="11" borderId="1" applyNumberFormat="0" applyAlignment="0" applyProtection="0"/>
    <xf numFmtId="0" fontId="35" fillId="11" borderId="1" applyNumberFormat="0" applyAlignment="0" applyProtection="0"/>
    <xf numFmtId="0" fontId="35" fillId="11" borderId="1" applyNumberFormat="0" applyAlignment="0" applyProtection="0"/>
    <xf numFmtId="0" fontId="35" fillId="11" borderId="1" applyNumberFormat="0" applyAlignment="0" applyProtection="0"/>
    <xf numFmtId="0" fontId="35" fillId="11" borderId="1" applyNumberFormat="0" applyAlignment="0" applyProtection="0"/>
    <xf numFmtId="0" fontId="35" fillId="11" borderId="1" applyNumberFormat="0" applyAlignment="0" applyProtection="0"/>
    <xf numFmtId="0" fontId="35" fillId="11" borderId="1" applyNumberFormat="0" applyAlignment="0" applyProtection="0"/>
    <xf numFmtId="0" fontId="35" fillId="11" borderId="1" applyNumberFormat="0" applyAlignment="0" applyProtection="0"/>
    <xf numFmtId="0" fontId="2" fillId="0" borderId="0"/>
    <xf numFmtId="0" fontId="34" fillId="31" borderId="2" applyNumberFormat="0" applyAlignment="0" applyProtection="0"/>
    <xf numFmtId="0" fontId="34" fillId="31" borderId="2" applyNumberFormat="0" applyAlignment="0" applyProtection="0"/>
    <xf numFmtId="0" fontId="34" fillId="31" borderId="2" applyNumberFormat="0" applyAlignment="0" applyProtection="0"/>
    <xf numFmtId="0" fontId="34" fillId="31" borderId="2" applyNumberFormat="0" applyAlignment="0" applyProtection="0"/>
    <xf numFmtId="0" fontId="34" fillId="31" borderId="2" applyNumberFormat="0" applyAlignment="0" applyProtection="0"/>
    <xf numFmtId="0" fontId="34" fillId="31" borderId="2" applyNumberFormat="0" applyAlignment="0" applyProtection="0"/>
    <xf numFmtId="0" fontId="34" fillId="31" borderId="2" applyNumberFormat="0" applyAlignment="0" applyProtection="0"/>
    <xf numFmtId="0" fontId="34" fillId="31" borderId="2" applyNumberFormat="0" applyAlignment="0" applyProtection="0"/>
    <xf numFmtId="0" fontId="34" fillId="31" borderId="2" applyNumberFormat="0" applyAlignment="0" applyProtection="0"/>
    <xf numFmtId="0" fontId="34" fillId="31" borderId="2" applyNumberFormat="0" applyAlignment="0" applyProtection="0"/>
    <xf numFmtId="38" fontId="41"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4" fontId="3" fillId="0" borderId="0" applyFont="0" applyFill="0" applyBorder="0" applyAlignment="0" applyProtection="0"/>
    <xf numFmtId="3" fontId="42" fillId="0" borderId="0" applyFont="0" applyFill="0" applyBorder="0" applyAlignment="0" applyProtection="0"/>
    <xf numFmtId="3" fontId="85" fillId="0" borderId="0" applyFont="0" applyFill="0" applyBorder="0" applyAlignment="0" applyProtection="0"/>
    <xf numFmtId="3" fontId="21" fillId="0" borderId="0" applyNumberFormat="0" applyFont="0" applyFill="0" applyBorder="0" applyAlignment="0" applyProtection="0"/>
    <xf numFmtId="170" fontId="42" fillId="0" borderId="0" applyFont="0" applyFill="0" applyBorder="0" applyAlignment="0" applyProtection="0"/>
    <xf numFmtId="170" fontId="85" fillId="0" borderId="0" applyFont="0" applyFill="0" applyBorder="0" applyAlignment="0" applyProtection="0"/>
    <xf numFmtId="3" fontId="21" fillId="0" borderId="0" applyNumberFormat="0" applyFont="0" applyFill="0" applyBorder="0" applyAlignment="0" applyProtection="0"/>
    <xf numFmtId="0" fontId="42" fillId="0" borderId="0" applyFont="0" applyFill="0" applyBorder="0" applyAlignment="0" applyProtection="0"/>
    <xf numFmtId="0" fontId="85" fillId="0" borderId="0" applyFont="0" applyFill="0" applyBorder="0" applyAlignment="0" applyProtection="0"/>
    <xf numFmtId="3" fontId="21" fillId="0" borderId="0" applyNumberFormat="0" applyFont="0" applyFill="0" applyBorder="0" applyAlignment="0" applyProtection="0"/>
    <xf numFmtId="0" fontId="24" fillId="6" borderId="0" applyNumberFormat="0" applyBorder="0" applyAlignment="0" applyProtection="0"/>
    <xf numFmtId="0" fontId="16" fillId="0" borderId="3" applyAlignment="0"/>
    <xf numFmtId="0" fontId="16" fillId="0" borderId="3" applyAlignment="0"/>
    <xf numFmtId="0" fontId="16" fillId="0" borderId="3" applyAlignment="0"/>
    <xf numFmtId="0" fontId="43" fillId="0" borderId="3" applyAlignment="0"/>
    <xf numFmtId="0" fontId="16" fillId="0" borderId="3" applyAlignment="0"/>
    <xf numFmtId="0" fontId="43" fillId="0" borderId="3" applyAlignment="0"/>
    <xf numFmtId="0" fontId="43" fillId="0" borderId="3">
      <alignment vertical="top" wrapText="1"/>
    </xf>
    <xf numFmtId="0" fontId="16" fillId="0" borderId="3" applyAlignment="0"/>
    <xf numFmtId="0" fontId="38" fillId="32" borderId="0" applyNumberFormat="0" applyBorder="0" applyAlignment="0" applyProtection="0"/>
    <xf numFmtId="0" fontId="38" fillId="33" borderId="0" applyNumberFormat="0" applyBorder="0" applyAlignment="0" applyProtection="0"/>
    <xf numFmtId="0" fontId="38" fillId="34" borderId="0" applyNumberFormat="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81" fontId="3" fillId="0" borderId="0" applyFont="0" applyFill="0" applyBorder="0" applyAlignment="0" applyProtection="0"/>
    <xf numFmtId="171" fontId="10" fillId="0" borderId="0" applyFont="0" applyFill="0" applyBorder="0" applyAlignment="0" applyProtection="0"/>
    <xf numFmtId="171" fontId="44" fillId="0" borderId="0" applyFont="0" applyFill="0" applyBorder="0" applyAlignment="0" applyProtection="0">
      <alignment horizontal="right" vertical="top"/>
    </xf>
    <xf numFmtId="167" fontId="3" fillId="0" borderId="0" applyFont="0" applyFill="0" applyBorder="0" applyAlignment="0" applyProtection="0"/>
    <xf numFmtId="167" fontId="3" fillId="0" borderId="0" applyFont="0" applyFill="0" applyBorder="0" applyAlignment="0" applyProtection="0"/>
    <xf numFmtId="171" fontId="44" fillId="0" borderId="0" applyFont="0" applyFill="0" applyBorder="0" applyAlignment="0" applyProtection="0">
      <alignment horizontal="right" vertical="top"/>
    </xf>
    <xf numFmtId="181" fontId="1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22" fillId="0" borderId="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2" fontId="42" fillId="0" borderId="0" applyFont="0" applyFill="0" applyBorder="0" applyAlignment="0" applyProtection="0"/>
    <xf numFmtId="2" fontId="85" fillId="0" borderId="0" applyFont="0" applyFill="0" applyBorder="0" applyAlignment="0" applyProtection="0"/>
    <xf numFmtId="3" fontId="21" fillId="0" borderId="0" applyNumberFormat="0" applyFont="0" applyFill="0" applyBorder="0" applyAlignment="0" applyProtection="0"/>
    <xf numFmtId="0" fontId="74" fillId="0" borderId="0" applyNumberFormat="0" applyFill="0" applyBorder="0" applyAlignment="0" applyProtection="0">
      <alignment vertical="top"/>
      <protection locked="0"/>
    </xf>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94" fillId="0" borderId="0" applyNumberFormat="0" applyBorder="0" applyProtection="0">
      <alignment horizontal="center"/>
    </xf>
    <xf numFmtId="0" fontId="46" fillId="0" borderId="0" applyNumberFormat="0" applyFill="0" applyBorder="0" applyAlignment="0" applyProtection="0"/>
    <xf numFmtId="0" fontId="46" fillId="0" borderId="0" applyNumberFormat="0" applyFill="0" applyBorder="0" applyAlignment="0" applyProtection="0"/>
    <xf numFmtId="0" fontId="45" fillId="0" borderId="4" applyNumberFormat="0" applyFill="0" applyAlignment="0" applyProtection="0"/>
    <xf numFmtId="0" fontId="45" fillId="0" borderId="4" applyNumberFormat="0" applyFill="0" applyAlignment="0" applyProtection="0"/>
    <xf numFmtId="0" fontId="45" fillId="0" borderId="4" applyNumberFormat="0" applyFill="0" applyAlignment="0" applyProtection="0"/>
    <xf numFmtId="0" fontId="45" fillId="0" borderId="4" applyNumberFormat="0" applyFill="0" applyAlignment="0" applyProtection="0"/>
    <xf numFmtId="0" fontId="45" fillId="0" borderId="4" applyNumberFormat="0" applyFill="0" applyAlignment="0" applyProtection="0"/>
    <xf numFmtId="0" fontId="45" fillId="0" borderId="4" applyNumberFormat="0" applyFill="0" applyAlignment="0" applyProtection="0"/>
    <xf numFmtId="0" fontId="45" fillId="0" borderId="4" applyNumberFormat="0" applyFill="0" applyAlignment="0" applyProtection="0"/>
    <xf numFmtId="0" fontId="45" fillId="0" borderId="4"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5" fillId="0" borderId="4"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9" fillId="0" borderId="0"/>
    <xf numFmtId="0" fontId="47" fillId="0" borderId="5" applyNumberFormat="0" applyFill="0" applyAlignment="0" applyProtection="0"/>
    <xf numFmtId="0" fontId="47" fillId="0" borderId="5" applyNumberFormat="0" applyFill="0" applyAlignment="0" applyProtection="0"/>
    <xf numFmtId="0" fontId="50" fillId="0" borderId="0"/>
    <xf numFmtId="0" fontId="47" fillId="0" borderId="5" applyNumberFormat="0" applyFill="0" applyAlignment="0" applyProtection="0"/>
    <xf numFmtId="0" fontId="47" fillId="0" borderId="5" applyNumberFormat="0" applyFill="0" applyAlignment="0" applyProtection="0"/>
    <xf numFmtId="0" fontId="47" fillId="0" borderId="5" applyNumberFormat="0" applyFill="0" applyAlignment="0" applyProtection="0"/>
    <xf numFmtId="0" fontId="47" fillId="0" borderId="5" applyNumberFormat="0" applyFill="0" applyAlignment="0" applyProtection="0"/>
    <xf numFmtId="0" fontId="47" fillId="0" borderId="5" applyNumberFormat="0" applyFill="0" applyAlignment="0" applyProtection="0"/>
    <xf numFmtId="0" fontId="47" fillId="0" borderId="5"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5"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94" fillId="0" borderId="0" applyNumberFormat="0" applyBorder="0" applyProtection="0">
      <alignment horizontal="center" textRotation="90"/>
    </xf>
    <xf numFmtId="0" fontId="95" fillId="0" borderId="0" applyNumberFormat="0" applyBorder="0" applyProtection="0"/>
    <xf numFmtId="0" fontId="52" fillId="0" borderId="0" applyNumberFormat="0" applyFill="0" applyBorder="0" applyAlignment="0" applyProtection="0">
      <alignment vertical="top"/>
      <protection locked="0"/>
    </xf>
    <xf numFmtId="0" fontId="95" fillId="0" borderId="0" applyNumberFormat="0" applyBorder="0" applyProtection="0"/>
    <xf numFmtId="0" fontId="9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97"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37" fillId="3" borderId="1" applyNumberFormat="0" applyAlignment="0" applyProtection="0"/>
    <xf numFmtId="0" fontId="37" fillId="3" borderId="1" applyNumberFormat="0" applyAlignment="0" applyProtection="0"/>
    <xf numFmtId="0" fontId="37" fillId="3" borderId="1" applyNumberFormat="0" applyAlignment="0" applyProtection="0"/>
    <xf numFmtId="0" fontId="37" fillId="3" borderId="1" applyNumberFormat="0" applyAlignment="0" applyProtection="0"/>
    <xf numFmtId="0" fontId="37" fillId="3" borderId="1" applyNumberFormat="0" applyAlignment="0" applyProtection="0"/>
    <xf numFmtId="0" fontId="37" fillId="3" borderId="1" applyNumberFormat="0" applyAlignment="0" applyProtection="0"/>
    <xf numFmtId="0" fontId="37" fillId="3" borderId="1" applyNumberFormat="0" applyAlignment="0" applyProtection="0"/>
    <xf numFmtId="0" fontId="37" fillId="3" borderId="1" applyNumberFormat="0" applyAlignment="0" applyProtection="0"/>
    <xf numFmtId="0" fontId="37" fillId="3" borderId="1" applyNumberFormat="0" applyAlignment="0" applyProtection="0"/>
    <xf numFmtId="0" fontId="25" fillId="35" borderId="7" applyNumberFormat="0" applyAlignment="0" applyProtection="0"/>
    <xf numFmtId="172" fontId="13" fillId="0" borderId="8">
      <alignment horizontal="right" vertical="top" wrapText="1"/>
    </xf>
    <xf numFmtId="173" fontId="57" fillId="0" borderId="0" applyFill="0" applyBorder="0" applyProtection="0">
      <alignment horizontal="left" vertical="top" wrapText="1"/>
    </xf>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174" fontId="57" fillId="0" borderId="0" applyFill="0" applyBorder="0" applyProtection="0">
      <alignment horizontal="left" vertical="top" wrapText="1"/>
    </xf>
    <xf numFmtId="168" fontId="86" fillId="0" borderId="0" applyFont="0" applyFill="0" applyBorder="0" applyAlignment="0" applyProtection="0"/>
    <xf numFmtId="0" fontId="27" fillId="0" borderId="10" applyNumberFormat="0" applyFill="0" applyAlignment="0" applyProtection="0"/>
    <xf numFmtId="0" fontId="98" fillId="0" borderId="37" applyNumberFormat="0" applyProtection="0"/>
    <xf numFmtId="0" fontId="58" fillId="0" borderId="0">
      <alignment vertical="top"/>
    </xf>
    <xf numFmtId="0" fontId="27" fillId="0" borderId="11" applyNumberFormat="0" applyProtection="0"/>
    <xf numFmtId="0" fontId="59" fillId="0" borderId="0">
      <alignment vertical="top"/>
    </xf>
    <xf numFmtId="0" fontId="59" fillId="0" borderId="0">
      <alignment vertical="top"/>
    </xf>
    <xf numFmtId="0" fontId="28" fillId="0" borderId="5" applyNumberFormat="0" applyFill="0" applyAlignment="0" applyProtection="0"/>
    <xf numFmtId="0" fontId="50" fillId="0" borderId="0"/>
    <xf numFmtId="0" fontId="50" fillId="0" borderId="0"/>
    <xf numFmtId="0" fontId="49" fillId="0" borderId="0"/>
    <xf numFmtId="0" fontId="29" fillId="0" borderId="12" applyNumberFormat="0" applyFill="0" applyAlignment="0" applyProtection="0"/>
    <xf numFmtId="0" fontId="29" fillId="0" borderId="0" applyNumberFormat="0" applyFill="0" applyBorder="0" applyAlignment="0" applyProtection="0"/>
    <xf numFmtId="0" fontId="26" fillId="0" borderId="0" applyNumberFormat="0" applyFill="0" applyBorder="0" applyAlignment="0" applyProtection="0"/>
    <xf numFmtId="0" fontId="99" fillId="0" borderId="0"/>
    <xf numFmtId="0" fontId="8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9" fillId="0" borderId="0"/>
    <xf numFmtId="0" fontId="11" fillId="0" borderId="0"/>
    <xf numFmtId="0" fontId="22" fillId="0" borderId="0"/>
    <xf numFmtId="0" fontId="100" fillId="0" borderId="0"/>
    <xf numFmtId="0" fontId="100" fillId="0" borderId="0"/>
    <xf numFmtId="0" fontId="22" fillId="0" borderId="0"/>
    <xf numFmtId="0" fontId="3" fillId="0" borderId="0"/>
    <xf numFmtId="0" fontId="11" fillId="0" borderId="0"/>
    <xf numFmtId="0" fontId="11" fillId="0" borderId="0"/>
    <xf numFmtId="0" fontId="11" fillId="0" borderId="0"/>
    <xf numFmtId="0" fontId="11" fillId="0" borderId="0"/>
    <xf numFmtId="0" fontId="11" fillId="0" borderId="0"/>
    <xf numFmtId="0" fontId="84" fillId="0" borderId="0"/>
    <xf numFmtId="0" fontId="101"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22" fillId="0" borderId="0"/>
    <xf numFmtId="0" fontId="100" fillId="0" borderId="0"/>
    <xf numFmtId="0" fontId="100" fillId="0" borderId="0"/>
    <xf numFmtId="0" fontId="22" fillId="0" borderId="0"/>
    <xf numFmtId="0" fontId="100" fillId="0" borderId="0"/>
    <xf numFmtId="0" fontId="100" fillId="0" borderId="0"/>
    <xf numFmtId="0" fontId="100" fillId="0" borderId="0"/>
    <xf numFmtId="0" fontId="22" fillId="0" borderId="0"/>
    <xf numFmtId="0" fontId="100" fillId="0" borderId="0"/>
    <xf numFmtId="0" fontId="100" fillId="0" borderId="0"/>
    <xf numFmtId="0" fontId="100" fillId="0" borderId="0"/>
    <xf numFmtId="0" fontId="22" fillId="0" borderId="0"/>
    <xf numFmtId="0" fontId="100" fillId="0" borderId="0"/>
    <xf numFmtId="0" fontId="100" fillId="0" borderId="0"/>
    <xf numFmtId="0" fontId="22" fillId="0" borderId="0"/>
    <xf numFmtId="0" fontId="100" fillId="0" borderId="0"/>
    <xf numFmtId="0" fontId="100" fillId="0" borderId="0"/>
    <xf numFmtId="0" fontId="100" fillId="0" borderId="0"/>
    <xf numFmtId="0" fontId="100" fillId="0" borderId="0"/>
    <xf numFmtId="0" fontId="100" fillId="0" borderId="0"/>
    <xf numFmtId="0" fontId="22" fillId="0" borderId="0"/>
    <xf numFmtId="0" fontId="100" fillId="0" borderId="0"/>
    <xf numFmtId="0" fontId="100" fillId="0" borderId="0"/>
    <xf numFmtId="0" fontId="22" fillId="0" borderId="0"/>
    <xf numFmtId="0" fontId="100" fillId="0" borderId="0"/>
    <xf numFmtId="0" fontId="100" fillId="0" borderId="0"/>
    <xf numFmtId="0" fontId="100" fillId="0" borderId="0"/>
    <xf numFmtId="0" fontId="22" fillId="0" borderId="0"/>
    <xf numFmtId="0" fontId="100" fillId="0" borderId="0"/>
    <xf numFmtId="0" fontId="100" fillId="0" borderId="0"/>
    <xf numFmtId="0" fontId="100" fillId="0" borderId="0"/>
    <xf numFmtId="0" fontId="22" fillId="0" borderId="0"/>
    <xf numFmtId="0" fontId="100" fillId="0" borderId="0"/>
    <xf numFmtId="0" fontId="100" fillId="0" borderId="0"/>
    <xf numFmtId="0" fontId="22" fillId="0" borderId="0"/>
    <xf numFmtId="0" fontId="100" fillId="0" borderId="0"/>
    <xf numFmtId="0" fontId="100" fillId="0" borderId="0"/>
    <xf numFmtId="0" fontId="100" fillId="0" borderId="0"/>
    <xf numFmtId="0" fontId="100" fillId="0" borderId="0"/>
    <xf numFmtId="0" fontId="22" fillId="0" borderId="0"/>
    <xf numFmtId="0" fontId="100" fillId="0" borderId="0"/>
    <xf numFmtId="0" fontId="100" fillId="0" borderId="0"/>
    <xf numFmtId="0" fontId="22" fillId="0" borderId="0"/>
    <xf numFmtId="0" fontId="100" fillId="0" borderId="0"/>
    <xf numFmtId="0" fontId="100" fillId="0" borderId="0"/>
    <xf numFmtId="0" fontId="100" fillId="0" borderId="0"/>
    <xf numFmtId="0" fontId="22" fillId="0" borderId="0"/>
    <xf numFmtId="0" fontId="100" fillId="0" borderId="0"/>
    <xf numFmtId="0" fontId="100" fillId="0" borderId="0"/>
    <xf numFmtId="0" fontId="100" fillId="0" borderId="0"/>
    <xf numFmtId="0" fontId="22"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22" fillId="0" borderId="0"/>
    <xf numFmtId="0" fontId="100" fillId="0" borderId="0"/>
    <xf numFmtId="0" fontId="100" fillId="0" borderId="0"/>
    <xf numFmtId="0" fontId="22" fillId="0" borderId="0"/>
    <xf numFmtId="0" fontId="100" fillId="0" borderId="0"/>
    <xf numFmtId="0" fontId="100" fillId="0" borderId="0"/>
    <xf numFmtId="0" fontId="100" fillId="0" borderId="0"/>
    <xf numFmtId="0" fontId="22" fillId="0" borderId="0"/>
    <xf numFmtId="0" fontId="100" fillId="0" borderId="0"/>
    <xf numFmtId="0" fontId="100" fillId="0" borderId="0"/>
    <xf numFmtId="0" fontId="100" fillId="0" borderId="0"/>
    <xf numFmtId="0" fontId="22" fillId="0" borderId="0"/>
    <xf numFmtId="0" fontId="100" fillId="0" borderId="0"/>
    <xf numFmtId="0" fontId="100" fillId="0" borderId="0"/>
    <xf numFmtId="0" fontId="22" fillId="0" borderId="0"/>
    <xf numFmtId="0" fontId="100" fillId="0" borderId="0"/>
    <xf numFmtId="0" fontId="100" fillId="0" borderId="0"/>
    <xf numFmtId="0" fontId="100" fillId="0" borderId="0"/>
    <xf numFmtId="0" fontId="100" fillId="0" borderId="0"/>
    <xf numFmtId="0" fontId="100" fillId="0" borderId="0"/>
    <xf numFmtId="0" fontId="22" fillId="0" borderId="0"/>
    <xf numFmtId="0" fontId="100" fillId="0" borderId="0"/>
    <xf numFmtId="0" fontId="100" fillId="0" borderId="0"/>
    <xf numFmtId="0" fontId="22" fillId="0" borderId="0"/>
    <xf numFmtId="0" fontId="100" fillId="0" borderId="0"/>
    <xf numFmtId="0" fontId="100" fillId="0" borderId="0"/>
    <xf numFmtId="0" fontId="100" fillId="0" borderId="0"/>
    <xf numFmtId="0" fontId="22" fillId="0" borderId="0"/>
    <xf numFmtId="0" fontId="100" fillId="0" borderId="0"/>
    <xf numFmtId="0" fontId="100" fillId="0" borderId="0"/>
    <xf numFmtId="0" fontId="100" fillId="0" borderId="0"/>
    <xf numFmtId="0" fontId="22" fillId="0" borderId="0"/>
    <xf numFmtId="0" fontId="100" fillId="0" borderId="0"/>
    <xf numFmtId="0" fontId="100" fillId="0" borderId="0"/>
    <xf numFmtId="0" fontId="22" fillId="0" borderId="0"/>
    <xf numFmtId="0" fontId="100" fillId="0" borderId="0"/>
    <xf numFmtId="0" fontId="100" fillId="0" borderId="0"/>
    <xf numFmtId="0" fontId="100" fillId="0" borderId="0"/>
    <xf numFmtId="0" fontId="100" fillId="0" borderId="0"/>
    <xf numFmtId="0" fontId="100" fillId="0" borderId="0"/>
    <xf numFmtId="0" fontId="22" fillId="0" borderId="0"/>
    <xf numFmtId="0" fontId="100" fillId="0" borderId="0"/>
    <xf numFmtId="0" fontId="100" fillId="0" borderId="0"/>
    <xf numFmtId="0" fontId="22" fillId="0" borderId="0"/>
    <xf numFmtId="0" fontId="100" fillId="0" borderId="0"/>
    <xf numFmtId="0" fontId="100" fillId="0" borderId="0"/>
    <xf numFmtId="0" fontId="100" fillId="0" borderId="0"/>
    <xf numFmtId="0" fontId="22" fillId="0" borderId="0"/>
    <xf numFmtId="0" fontId="100" fillId="0" borderId="0"/>
    <xf numFmtId="0" fontId="100" fillId="0" borderId="0"/>
    <xf numFmtId="0" fontId="100" fillId="0" borderId="0"/>
    <xf numFmtId="0" fontId="22" fillId="0" borderId="0"/>
    <xf numFmtId="0" fontId="100" fillId="0" borderId="0"/>
    <xf numFmtId="0" fontId="100" fillId="0" borderId="0"/>
    <xf numFmtId="0" fontId="22" fillId="0" borderId="0"/>
    <xf numFmtId="0" fontId="100" fillId="0" borderId="0"/>
    <xf numFmtId="0" fontId="100" fillId="0" borderId="0"/>
    <xf numFmtId="0" fontId="100" fillId="0" borderId="0"/>
    <xf numFmtId="0" fontId="100" fillId="0" borderId="0"/>
    <xf numFmtId="0" fontId="100" fillId="0" borderId="0"/>
    <xf numFmtId="0" fontId="22" fillId="0" borderId="0"/>
    <xf numFmtId="0" fontId="100" fillId="0" borderId="0"/>
    <xf numFmtId="0" fontId="100" fillId="0" borderId="0"/>
    <xf numFmtId="0" fontId="22" fillId="0" borderId="0"/>
    <xf numFmtId="0" fontId="100" fillId="0" borderId="0"/>
    <xf numFmtId="0" fontId="100" fillId="0" borderId="0"/>
    <xf numFmtId="0" fontId="100" fillId="0" borderId="0"/>
    <xf numFmtId="0" fontId="22" fillId="0" borderId="0"/>
    <xf numFmtId="0" fontId="100" fillId="0" borderId="0"/>
    <xf numFmtId="0" fontId="100" fillId="0" borderId="0"/>
    <xf numFmtId="0" fontId="100" fillId="0" borderId="0"/>
    <xf numFmtId="0" fontId="22" fillId="0" borderId="0"/>
    <xf numFmtId="0" fontId="100" fillId="0" borderId="0"/>
    <xf numFmtId="0" fontId="100" fillId="0" borderId="0"/>
    <xf numFmtId="0" fontId="22" fillId="0" borderId="0"/>
    <xf numFmtId="0" fontId="100" fillId="0" borderId="0"/>
    <xf numFmtId="0" fontId="100" fillId="0" borderId="0"/>
    <xf numFmtId="0" fontId="100" fillId="0" borderId="0"/>
    <xf numFmtId="0" fontId="100" fillId="0" borderId="0"/>
    <xf numFmtId="0" fontId="100" fillId="0" borderId="0"/>
    <xf numFmtId="0" fontId="22" fillId="0" borderId="0"/>
    <xf numFmtId="0" fontId="100" fillId="0" borderId="0"/>
    <xf numFmtId="0" fontId="100" fillId="0" borderId="0"/>
    <xf numFmtId="0" fontId="22" fillId="0" borderId="0"/>
    <xf numFmtId="0" fontId="100" fillId="0" borderId="0"/>
    <xf numFmtId="0" fontId="100" fillId="0" borderId="0"/>
    <xf numFmtId="0" fontId="100" fillId="0" borderId="0"/>
    <xf numFmtId="0" fontId="22" fillId="0" borderId="0"/>
    <xf numFmtId="0" fontId="100" fillId="0" borderId="0"/>
    <xf numFmtId="0" fontId="100" fillId="0" borderId="0"/>
    <xf numFmtId="0" fontId="100" fillId="0" borderId="0"/>
    <xf numFmtId="0" fontId="22" fillId="0" borderId="0"/>
    <xf numFmtId="0" fontId="100" fillId="0" borderId="0"/>
    <xf numFmtId="0" fontId="100" fillId="0" borderId="0"/>
    <xf numFmtId="0" fontId="22" fillId="0" borderId="0"/>
    <xf numFmtId="0" fontId="100" fillId="0" borderId="0"/>
    <xf numFmtId="0" fontId="100" fillId="0" borderId="0"/>
    <xf numFmtId="0" fontId="100" fillId="0" borderId="0"/>
    <xf numFmtId="0" fontId="100" fillId="0" borderId="0"/>
    <xf numFmtId="0" fontId="100" fillId="0" borderId="0"/>
    <xf numFmtId="0" fontId="22" fillId="0" borderId="0"/>
    <xf numFmtId="0" fontId="100" fillId="0" borderId="0"/>
    <xf numFmtId="0" fontId="100" fillId="0" borderId="0"/>
    <xf numFmtId="0" fontId="22" fillId="0" borderId="0"/>
    <xf numFmtId="0" fontId="100" fillId="0" borderId="0"/>
    <xf numFmtId="0" fontId="100" fillId="0" borderId="0"/>
    <xf numFmtId="0" fontId="100" fillId="0" borderId="0"/>
    <xf numFmtId="0" fontId="22" fillId="0" borderId="0"/>
    <xf numFmtId="0" fontId="100" fillId="0" borderId="0"/>
    <xf numFmtId="0" fontId="100" fillId="0" borderId="0"/>
    <xf numFmtId="0" fontId="100" fillId="0" borderId="0"/>
    <xf numFmtId="0" fontId="22" fillId="0" borderId="0"/>
    <xf numFmtId="0" fontId="100" fillId="0" borderId="0"/>
    <xf numFmtId="0" fontId="100" fillId="0" borderId="0"/>
    <xf numFmtId="0" fontId="22" fillId="0" borderId="0"/>
    <xf numFmtId="0" fontId="100" fillId="0" borderId="0"/>
    <xf numFmtId="0" fontId="100" fillId="0" borderId="0"/>
    <xf numFmtId="0" fontId="100" fillId="0" borderId="0"/>
    <xf numFmtId="0" fontId="100" fillId="0" borderId="0"/>
    <xf numFmtId="0" fontId="100" fillId="0" borderId="0"/>
    <xf numFmtId="0" fontId="22" fillId="0" borderId="0"/>
    <xf numFmtId="0" fontId="100" fillId="0" borderId="0"/>
    <xf numFmtId="0" fontId="100" fillId="0" borderId="0"/>
    <xf numFmtId="0" fontId="22" fillId="0" borderId="0"/>
    <xf numFmtId="0" fontId="100" fillId="0" borderId="0"/>
    <xf numFmtId="0" fontId="100" fillId="0" borderId="0"/>
    <xf numFmtId="0" fontId="100" fillId="0" borderId="0"/>
    <xf numFmtId="0" fontId="22" fillId="0" borderId="0"/>
    <xf numFmtId="0" fontId="100" fillId="0" borderId="0"/>
    <xf numFmtId="0" fontId="100" fillId="0" borderId="0"/>
    <xf numFmtId="0" fontId="100" fillId="0" borderId="0"/>
    <xf numFmtId="0" fontId="22" fillId="0" borderId="0"/>
    <xf numFmtId="0" fontId="100" fillId="0" borderId="0"/>
    <xf numFmtId="0" fontId="100" fillId="0" borderId="0"/>
    <xf numFmtId="0" fontId="22" fillId="0" borderId="0"/>
    <xf numFmtId="0" fontId="100" fillId="0" borderId="0"/>
    <xf numFmtId="0" fontId="100" fillId="0" borderId="0"/>
    <xf numFmtId="0" fontId="100" fillId="0" borderId="0"/>
    <xf numFmtId="0" fontId="100" fillId="0" borderId="0"/>
    <xf numFmtId="0" fontId="100" fillId="0" borderId="0"/>
    <xf numFmtId="0" fontId="22" fillId="0" borderId="0"/>
    <xf numFmtId="0" fontId="100" fillId="0" borderId="0"/>
    <xf numFmtId="0" fontId="100" fillId="0" borderId="0"/>
    <xf numFmtId="0" fontId="22" fillId="0" borderId="0"/>
    <xf numFmtId="0" fontId="100" fillId="0" borderId="0"/>
    <xf numFmtId="0" fontId="100" fillId="0" borderId="0"/>
    <xf numFmtId="0" fontId="100" fillId="0" borderId="0"/>
    <xf numFmtId="0" fontId="22" fillId="0" borderId="0"/>
    <xf numFmtId="0" fontId="100" fillId="0" borderId="0"/>
    <xf numFmtId="0" fontId="100" fillId="0" borderId="0"/>
    <xf numFmtId="0" fontId="100" fillId="0" borderId="0"/>
    <xf numFmtId="0" fontId="22" fillId="0" borderId="0"/>
    <xf numFmtId="0" fontId="100" fillId="0" borderId="0"/>
    <xf numFmtId="0" fontId="100" fillId="0" borderId="0"/>
    <xf numFmtId="0" fontId="22" fillId="0" borderId="0"/>
    <xf numFmtId="0" fontId="22" fillId="0" borderId="0"/>
    <xf numFmtId="0" fontId="14" fillId="0" borderId="0"/>
    <xf numFmtId="0" fontId="3" fillId="0" borderId="0"/>
    <xf numFmtId="0" fontId="87" fillId="0" borderId="0"/>
    <xf numFmtId="0" fontId="71" fillId="0" borderId="0"/>
    <xf numFmtId="0" fontId="60" fillId="0" borderId="0"/>
    <xf numFmtId="0" fontId="3" fillId="0" borderId="0"/>
    <xf numFmtId="0" fontId="100" fillId="0" borderId="0"/>
    <xf numFmtId="0" fontId="100" fillId="0" borderId="0"/>
    <xf numFmtId="0" fontId="100" fillId="0" borderId="0"/>
    <xf numFmtId="0" fontId="100" fillId="0" borderId="0"/>
    <xf numFmtId="0" fontId="22" fillId="0" borderId="0"/>
    <xf numFmtId="0" fontId="100" fillId="0" borderId="0"/>
    <xf numFmtId="0" fontId="100" fillId="0" borderId="0"/>
    <xf numFmtId="0" fontId="22" fillId="0" borderId="0"/>
    <xf numFmtId="0" fontId="100" fillId="0" borderId="0"/>
    <xf numFmtId="0" fontId="100" fillId="0" borderId="0"/>
    <xf numFmtId="0" fontId="100" fillId="0" borderId="0"/>
    <xf numFmtId="0" fontId="22" fillId="0" borderId="0"/>
    <xf numFmtId="0" fontId="100" fillId="0" borderId="0"/>
    <xf numFmtId="0" fontId="100" fillId="0" borderId="0"/>
    <xf numFmtId="0" fontId="100" fillId="0" borderId="0"/>
    <xf numFmtId="0" fontId="3" fillId="0" borderId="0"/>
    <xf numFmtId="0" fontId="3" fillId="0" borderId="0"/>
    <xf numFmtId="0" fontId="100" fillId="0" borderId="0"/>
    <xf numFmtId="0" fontId="100" fillId="0" borderId="0"/>
    <xf numFmtId="0" fontId="100" fillId="0" borderId="0"/>
    <xf numFmtId="0" fontId="22" fillId="0" borderId="0"/>
    <xf numFmtId="0" fontId="100" fillId="0" borderId="0"/>
    <xf numFmtId="0" fontId="100" fillId="0" borderId="0"/>
    <xf numFmtId="0" fontId="100" fillId="0" borderId="0"/>
    <xf numFmtId="0" fontId="3" fillId="0" borderId="0">
      <alignment vertical="top"/>
    </xf>
    <xf numFmtId="0" fontId="3" fillId="0" borderId="0"/>
    <xf numFmtId="0" fontId="3" fillId="0" borderId="0"/>
    <xf numFmtId="0" fontId="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 fillId="0" borderId="0"/>
    <xf numFmtId="0" fontId="11" fillId="0" borderId="0"/>
    <xf numFmtId="0" fontId="2" fillId="0" borderId="0"/>
    <xf numFmtId="0" fontId="6" fillId="0" borderId="0"/>
    <xf numFmtId="0" fontId="4" fillId="0" borderId="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5" fontId="61" fillId="0" borderId="0"/>
    <xf numFmtId="175" fontId="61" fillId="0" borderId="0"/>
    <xf numFmtId="175" fontId="61" fillId="0" borderId="0"/>
    <xf numFmtId="0" fontId="3" fillId="0" borderId="0"/>
    <xf numFmtId="175" fontId="61" fillId="0" borderId="0"/>
    <xf numFmtId="0" fontId="3" fillId="0" borderId="0"/>
    <xf numFmtId="175" fontId="61" fillId="0" borderId="0"/>
    <xf numFmtId="0" fontId="3" fillId="0" borderId="0"/>
    <xf numFmtId="0" fontId="3" fillId="0" borderId="0"/>
    <xf numFmtId="0" fontId="3" fillId="0" borderId="0"/>
    <xf numFmtId="0" fontId="3" fillId="0" borderId="0"/>
    <xf numFmtId="0" fontId="3" fillId="0" borderId="0"/>
    <xf numFmtId="0" fontId="42" fillId="0" borderId="0"/>
    <xf numFmtId="0" fontId="3" fillId="0" borderId="0"/>
    <xf numFmtId="0" fontId="4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14" fillId="0" borderId="0"/>
    <xf numFmtId="0" fontId="11" fillId="0" borderId="0"/>
    <xf numFmtId="0" fontId="62" fillId="0" borderId="0"/>
    <xf numFmtId="0" fontId="3" fillId="0" borderId="0"/>
    <xf numFmtId="0" fontId="3" fillId="0" borderId="0"/>
    <xf numFmtId="0" fontId="3" fillId="0" borderId="0"/>
    <xf numFmtId="0" fontId="62" fillId="0" borderId="0"/>
    <xf numFmtId="0" fontId="3" fillId="0" borderId="0"/>
    <xf numFmtId="0" fontId="62" fillId="0" borderId="0"/>
    <xf numFmtId="0" fontId="62" fillId="0" borderId="0"/>
    <xf numFmtId="0" fontId="3" fillId="0" borderId="0"/>
    <xf numFmtId="0" fontId="3" fillId="0" borderId="0"/>
    <xf numFmtId="0" fontId="3" fillId="0" borderId="0"/>
    <xf numFmtId="0" fontId="3" fillId="0" borderId="0"/>
    <xf numFmtId="175" fontId="61" fillId="0" borderId="0"/>
    <xf numFmtId="175" fontId="61" fillId="0" borderId="0"/>
    <xf numFmtId="0" fontId="3" fillId="0" borderId="0"/>
    <xf numFmtId="2" fontId="3" fillId="0" borderId="0">
      <alignment horizontal="right"/>
    </xf>
    <xf numFmtId="0" fontId="3" fillId="0" borderId="0"/>
    <xf numFmtId="2" fontId="3" fillId="0" borderId="0">
      <alignment horizontal="right"/>
    </xf>
    <xf numFmtId="0" fontId="3" fillId="0" borderId="0"/>
    <xf numFmtId="0" fontId="3" fillId="0" borderId="0"/>
    <xf numFmtId="0" fontId="3" fillId="0" borderId="0"/>
    <xf numFmtId="0" fontId="39" fillId="0" borderId="0"/>
    <xf numFmtId="0" fontId="10" fillId="0" borderId="0"/>
    <xf numFmtId="37" fontId="77" fillId="0" borderId="0"/>
    <xf numFmtId="0" fontId="93" fillId="0" borderId="0"/>
    <xf numFmtId="0" fontId="13" fillId="0" borderId="0"/>
    <xf numFmtId="0" fontId="102" fillId="0" borderId="0"/>
    <xf numFmtId="0" fontId="3" fillId="0" borderId="0"/>
    <xf numFmtId="0" fontId="63" fillId="0" borderId="0"/>
    <xf numFmtId="0" fontId="62" fillId="7" borderId="13" applyNumberFormat="0" applyFont="0" applyAlignment="0" applyProtection="0"/>
    <xf numFmtId="0" fontId="14" fillId="7" borderId="13" applyNumberFormat="0" applyFont="0" applyAlignment="0" applyProtection="0"/>
    <xf numFmtId="0" fontId="14" fillId="7" borderId="13" applyNumberFormat="0" applyFont="0" applyAlignment="0" applyProtection="0"/>
    <xf numFmtId="0" fontId="14" fillId="7" borderId="13" applyNumberFormat="0" applyFont="0" applyAlignment="0" applyProtection="0"/>
    <xf numFmtId="0" fontId="14" fillId="7" borderId="13" applyNumberFormat="0" applyFont="0" applyAlignment="0" applyProtection="0"/>
    <xf numFmtId="0" fontId="14" fillId="7" borderId="13" applyNumberFormat="0" applyFont="0" applyAlignment="0" applyProtection="0"/>
    <xf numFmtId="0" fontId="14" fillId="7" borderId="13" applyNumberFormat="0" applyFont="0" applyAlignment="0" applyProtection="0"/>
    <xf numFmtId="0" fontId="14" fillId="7" borderId="13" applyNumberFormat="0" applyFont="0" applyAlignment="0" applyProtection="0"/>
    <xf numFmtId="0" fontId="14" fillId="7" borderId="13" applyNumberFormat="0" applyFont="0" applyAlignment="0" applyProtection="0"/>
    <xf numFmtId="9" fontId="3" fillId="0" borderId="0" applyFont="0" applyFill="0" applyBorder="0" applyAlignment="0" applyProtection="0"/>
    <xf numFmtId="9" fontId="11" fillId="0" borderId="0" applyFont="0" applyFill="0" applyBorder="0" applyAlignment="0" applyProtection="0"/>
    <xf numFmtId="0" fontId="22" fillId="39" borderId="38" applyNumberFormat="0" applyFont="0" applyAlignment="0" applyProtection="0"/>
    <xf numFmtId="0" fontId="11" fillId="7" borderId="13" applyNumberFormat="0" applyFont="0" applyAlignment="0" applyProtection="0"/>
    <xf numFmtId="0" fontId="11" fillId="7" borderId="13" applyNumberFormat="0" applyFont="0" applyAlignment="0" applyProtection="0"/>
    <xf numFmtId="0" fontId="11" fillId="7" borderId="13" applyNumberFormat="0" applyFont="0" applyAlignment="0" applyProtection="0"/>
    <xf numFmtId="0" fontId="22" fillId="39" borderId="38" applyNumberFormat="0" applyFont="0" applyAlignment="0" applyProtection="0"/>
    <xf numFmtId="0" fontId="22" fillId="39" borderId="38" applyNumberFormat="0" applyFont="0" applyAlignment="0" applyProtection="0"/>
    <xf numFmtId="0" fontId="11" fillId="7" borderId="13" applyNumberFormat="0" applyFont="0" applyAlignment="0" applyProtection="0"/>
    <xf numFmtId="0" fontId="11" fillId="7" borderId="13" applyNumberFormat="0" applyFont="0" applyAlignment="0" applyProtection="0"/>
    <xf numFmtId="0" fontId="22" fillId="39" borderId="38" applyNumberFormat="0" applyFont="0" applyAlignment="0" applyProtection="0"/>
    <xf numFmtId="0" fontId="11" fillId="7" borderId="13" applyNumberFormat="0" applyFont="0" applyAlignment="0" applyProtection="0"/>
    <xf numFmtId="0" fontId="11" fillId="7" borderId="13" applyNumberFormat="0" applyFont="0" applyAlignment="0" applyProtection="0"/>
    <xf numFmtId="0" fontId="11" fillId="7" borderId="13" applyNumberFormat="0" applyFont="0" applyAlignment="0" applyProtection="0"/>
    <xf numFmtId="0" fontId="11" fillId="7" borderId="13" applyNumberFormat="0" applyFont="0" applyAlignment="0" applyProtection="0"/>
    <xf numFmtId="0" fontId="11" fillId="7" borderId="13" applyNumberFormat="0" applyFont="0" applyAlignment="0" applyProtection="0"/>
    <xf numFmtId="0" fontId="11" fillId="7" borderId="13" applyNumberFormat="0" applyFont="0" applyAlignment="0" applyProtection="0"/>
    <xf numFmtId="0" fontId="11" fillId="7" borderId="13" applyNumberFormat="0" applyFont="0" applyAlignment="0" applyProtection="0"/>
    <xf numFmtId="0" fontId="11" fillId="7" borderId="13" applyNumberFormat="0" applyFont="0" applyAlignment="0" applyProtection="0"/>
    <xf numFmtId="0" fontId="11" fillId="7" borderId="13" applyNumberFormat="0" applyFont="0" applyAlignment="0" applyProtection="0"/>
    <xf numFmtId="0" fontId="11" fillId="7" borderId="13" applyNumberFormat="0" applyFont="0" applyAlignment="0" applyProtection="0"/>
    <xf numFmtId="0" fontId="11" fillId="7" borderId="13" applyNumberFormat="0" applyFont="0" applyAlignment="0" applyProtection="0"/>
    <xf numFmtId="0" fontId="11" fillId="7" borderId="13" applyNumberFormat="0" applyFont="0" applyAlignment="0" applyProtection="0"/>
    <xf numFmtId="0" fontId="25" fillId="11" borderId="7" applyNumberFormat="0" applyAlignment="0" applyProtection="0"/>
    <xf numFmtId="0" fontId="25" fillId="11" borderId="7" applyNumberFormat="0" applyAlignment="0" applyProtection="0"/>
    <xf numFmtId="0" fontId="25" fillId="11" borderId="7" applyNumberFormat="0" applyAlignment="0" applyProtection="0"/>
    <xf numFmtId="0" fontId="25" fillId="11" borderId="7" applyNumberFormat="0" applyAlignment="0" applyProtection="0"/>
    <xf numFmtId="0" fontId="25" fillId="11" borderId="7" applyNumberFormat="0" applyAlignment="0" applyProtection="0"/>
    <xf numFmtId="0" fontId="25" fillId="11" borderId="7" applyNumberFormat="0" applyAlignment="0" applyProtection="0"/>
    <xf numFmtId="0" fontId="25" fillId="11" borderId="7" applyNumberFormat="0" applyAlignment="0" applyProtection="0"/>
    <xf numFmtId="0" fontId="25" fillId="11" borderId="7" applyNumberFormat="0" applyAlignment="0" applyProtection="0"/>
    <xf numFmtId="0" fontId="25" fillId="11" borderId="7" applyNumberFormat="0" applyAlignment="0" applyProtection="0"/>
    <xf numFmtId="0" fontId="25" fillId="11" borderId="7" applyNumberFormat="0" applyAlignment="0" applyProtection="0"/>
    <xf numFmtId="9" fontId="3" fillId="0" borderId="0" applyFont="0" applyFill="0" applyBorder="0" applyAlignment="0" applyProtection="0"/>
    <xf numFmtId="9" fontId="11" fillId="0" borderId="0" applyFont="0" applyFill="0" applyBorder="0" applyAlignment="0" applyProtection="0"/>
    <xf numFmtId="9" fontId="86" fillId="0" borderId="0" applyFont="0" applyFill="0" applyBorder="0" applyAlignment="0" applyProtection="0"/>
    <xf numFmtId="0" fontId="32" fillId="0" borderId="0" applyNumberFormat="0" applyFill="0" applyBorder="0" applyAlignment="0" applyProtection="0"/>
    <xf numFmtId="4" fontId="64" fillId="0" borderId="0">
      <alignment vertical="top"/>
      <protection hidden="1"/>
    </xf>
    <xf numFmtId="0" fontId="23" fillId="16" borderId="0" applyNumberFormat="0" applyBorder="0" applyAlignment="0" applyProtection="0"/>
    <xf numFmtId="0" fontId="23" fillId="16"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34" fillId="31" borderId="2" applyNumberFormat="0" applyAlignment="0" applyProtection="0"/>
    <xf numFmtId="49" fontId="17" fillId="37" borderId="14">
      <alignment horizontal="center" vertical="top" wrapText="1"/>
    </xf>
    <xf numFmtId="49" fontId="65" fillId="37" borderId="14">
      <alignment horizontal="center" vertical="top" wrapText="1"/>
    </xf>
    <xf numFmtId="49" fontId="65" fillId="37" borderId="14">
      <alignment horizontal="center" vertical="top" wrapText="1"/>
    </xf>
    <xf numFmtId="49" fontId="17" fillId="37" borderId="14">
      <alignment horizontal="center" vertical="top" wrapText="1"/>
    </xf>
    <xf numFmtId="49" fontId="17" fillId="37" borderId="14">
      <alignment horizontal="center" vertical="top" wrapText="1"/>
    </xf>
    <xf numFmtId="49" fontId="17" fillId="37" borderId="14">
      <alignment horizontal="center" vertical="top" wrapText="1"/>
    </xf>
    <xf numFmtId="49" fontId="17" fillId="37" borderId="14">
      <alignment horizontal="center" vertical="top" wrapText="1"/>
    </xf>
    <xf numFmtId="49" fontId="17" fillId="37" borderId="14">
      <alignment horizontal="center" vertical="top" wrapText="1"/>
    </xf>
    <xf numFmtId="0" fontId="35" fillId="35" borderId="1" applyNumberFormat="0" applyAlignment="0" applyProtection="0"/>
    <xf numFmtId="4" fontId="66" fillId="0" borderId="0" applyProtection="0">
      <alignment horizontal="left"/>
      <protection locked="0"/>
    </xf>
    <xf numFmtId="0" fontId="103" fillId="0" borderId="0" applyNumberFormat="0" applyBorder="0" applyProtection="0"/>
    <xf numFmtId="176" fontId="103" fillId="0" borderId="0" applyBorder="0" applyProtection="0"/>
    <xf numFmtId="0" fontId="26" fillId="0" borderId="0" applyNumberFormat="0" applyFill="0" applyBorder="0" applyAlignment="0" applyProtection="0"/>
    <xf numFmtId="49" fontId="15" fillId="0" borderId="0" applyNumberFormat="0" applyProtection="0">
      <alignment horizontal="right" vertical="top"/>
      <protection locked="0"/>
    </xf>
    <xf numFmtId="49" fontId="15" fillId="0" borderId="0" applyNumberFormat="0" applyProtection="0">
      <alignment horizontal="right" vertical="top"/>
      <protection locked="0"/>
    </xf>
    <xf numFmtId="49" fontId="67" fillId="0" borderId="0" applyNumberFormat="0" applyProtection="0">
      <alignment horizontal="right" vertical="top"/>
      <protection locked="0"/>
    </xf>
    <xf numFmtId="49" fontId="15" fillId="0" borderId="0" applyNumberFormat="0" applyProtection="0">
      <alignment horizontal="right" vertical="top"/>
      <protection locked="0"/>
    </xf>
    <xf numFmtId="49" fontId="15" fillId="0" borderId="0" applyNumberFormat="0" applyProtection="0">
      <alignment horizontal="right" vertical="top"/>
      <protection locked="0"/>
    </xf>
    <xf numFmtId="49" fontId="67" fillId="0" borderId="0" applyNumberFormat="0" applyProtection="0">
      <alignment horizontal="right" vertical="top"/>
      <protection locked="0"/>
    </xf>
    <xf numFmtId="49" fontId="67" fillId="0" borderId="0" applyNumberFormat="0" applyProtection="0">
      <alignment horizontal="right" vertical="top"/>
      <protection locked="0"/>
    </xf>
    <xf numFmtId="49" fontId="15" fillId="0" borderId="0" applyNumberFormat="0" applyProtection="0">
      <alignment horizontal="right" vertical="top"/>
      <protection locked="0"/>
    </xf>
    <xf numFmtId="49" fontId="15" fillId="0" borderId="0" applyNumberFormat="0" applyProtection="0">
      <alignment horizontal="right" vertical="top"/>
      <protection locked="0"/>
    </xf>
    <xf numFmtId="0" fontId="36" fillId="4" borderId="0" applyNumberFormat="0" applyBorder="0" applyAlignment="0" applyProtection="0"/>
    <xf numFmtId="0" fontId="36" fillId="4" borderId="0" applyNumberFormat="0" applyBorder="0" applyAlignment="0" applyProtection="0"/>
    <xf numFmtId="0" fontId="10" fillId="0" borderId="0"/>
    <xf numFmtId="0" fontId="4" fillId="0" borderId="0"/>
    <xf numFmtId="0" fontId="4" fillId="0" borderId="0"/>
    <xf numFmtId="0" fontId="68" fillId="0" borderId="0"/>
    <xf numFmtId="0" fontId="4" fillId="0" borderId="0"/>
    <xf numFmtId="0" fontId="10" fillId="0" borderId="0"/>
    <xf numFmtId="0" fontId="13" fillId="0" borderId="15">
      <alignment horizontal="left" vertical="top" wrapText="1"/>
    </xf>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2" fillId="0" borderId="17" applyNumberFormat="0" applyFont="0" applyFill="0" applyAlignment="0" applyProtection="0"/>
    <xf numFmtId="0" fontId="42" fillId="0" borderId="17" applyNumberFormat="0" applyFon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42" fillId="0" borderId="17" applyNumberFormat="0" applyFont="0" applyFill="0" applyAlignment="0" applyProtection="0"/>
    <xf numFmtId="0" fontId="42" fillId="0" borderId="17" applyNumberFormat="0" applyFont="0" applyFill="0" applyAlignment="0" applyProtection="0"/>
    <xf numFmtId="0" fontId="42" fillId="0" borderId="17" applyNumberFormat="0" applyFont="0" applyFill="0" applyAlignment="0" applyProtection="0"/>
    <xf numFmtId="0" fontId="42" fillId="0" borderId="17" applyNumberFormat="0" applyFont="0" applyFill="0" applyAlignment="0" applyProtection="0"/>
    <xf numFmtId="0" fontId="42" fillId="0" borderId="17" applyNumberFormat="0" applyFont="0" applyFill="0" applyAlignment="0" applyProtection="0"/>
    <xf numFmtId="0" fontId="42" fillId="0" borderId="17" applyNumberFormat="0" applyFont="0" applyFill="0" applyAlignment="0" applyProtection="0"/>
    <xf numFmtId="0" fontId="42" fillId="0" borderId="17" applyNumberFormat="0" applyFont="0" applyFill="0" applyAlignment="0" applyProtection="0"/>
    <xf numFmtId="0" fontId="42" fillId="0" borderId="17" applyNumberFormat="0" applyFont="0" applyFill="0" applyAlignment="0" applyProtection="0"/>
    <xf numFmtId="0" fontId="38" fillId="0" borderId="16" applyNumberFormat="0" applyFill="0" applyAlignment="0" applyProtection="0"/>
    <xf numFmtId="165" fontId="11" fillId="0" borderId="0" applyFont="0" applyFill="0" applyBorder="0" applyAlignment="0" applyProtection="0"/>
    <xf numFmtId="167" fontId="86" fillId="0" borderId="0" applyFont="0" applyFill="0" applyBorder="0" applyAlignment="0" applyProtection="0"/>
    <xf numFmtId="165" fontId="3" fillId="0" borderId="0" applyFont="0" applyFill="0" applyBorder="0" applyAlignment="0" applyProtection="0"/>
    <xf numFmtId="44" fontId="11" fillId="0" borderId="0" applyFont="0" applyFill="0" applyBorder="0" applyAlignment="0" applyProtection="0"/>
    <xf numFmtId="44" fontId="22" fillId="0" borderId="0" applyFont="0" applyFill="0" applyBorder="0" applyAlignment="0" applyProtection="0"/>
    <xf numFmtId="177" fontId="75" fillId="0" borderId="0" applyFont="0" applyBorder="0" applyProtection="0"/>
    <xf numFmtId="166" fontId="70"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77" fontId="71" fillId="0" borderId="0" applyFont="0" applyBorder="0" applyProtection="0"/>
    <xf numFmtId="166" fontId="11" fillId="0" borderId="0" applyFont="0" applyFill="0" applyBorder="0" applyAlignment="0" applyProtection="0"/>
    <xf numFmtId="166" fontId="11" fillId="0" borderId="0" applyFont="0" applyFill="0" applyBorder="0" applyAlignment="0" applyProtection="0"/>
    <xf numFmtId="166" fontId="3" fillId="0" borderId="0" applyFont="0" applyFill="0" applyBorder="0" applyAlignment="0" applyProtection="0"/>
    <xf numFmtId="166" fontId="88" fillId="0" borderId="0" applyFont="0" applyFill="0" applyBorder="0" applyAlignment="0" applyProtection="0"/>
    <xf numFmtId="43" fontId="11" fillId="0" borderId="0" applyFont="0" applyFill="0" applyBorder="0" applyAlignment="0" applyProtection="0"/>
    <xf numFmtId="0" fontId="37" fillId="13" borderId="1" applyNumberFormat="0" applyAlignment="0" applyProtection="0"/>
    <xf numFmtId="0" fontId="37" fillId="13" borderId="1" applyNumberFormat="0" applyAlignment="0" applyProtection="0"/>
    <xf numFmtId="0" fontId="38" fillId="0" borderId="18"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3" fontId="90" fillId="0" borderId="0"/>
  </cellStyleXfs>
  <cellXfs count="227">
    <xf numFmtId="0" fontId="0" fillId="0" borderId="0" xfId="0"/>
    <xf numFmtId="0" fontId="4" fillId="0" borderId="0" xfId="821" applyFont="1" applyAlignment="1">
      <alignment vertical="top" wrapText="1"/>
    </xf>
    <xf numFmtId="0" fontId="4" fillId="0" borderId="0" xfId="821" applyFont="1"/>
    <xf numFmtId="4" fontId="4" fillId="0" borderId="0" xfId="821" applyNumberFormat="1" applyFont="1"/>
    <xf numFmtId="0" fontId="8" fillId="0" borderId="0" xfId="821" applyFont="1"/>
    <xf numFmtId="4" fontId="8" fillId="0" borderId="0" xfId="821" applyNumberFormat="1" applyFont="1"/>
    <xf numFmtId="0" fontId="4" fillId="0" borderId="0" xfId="821" applyFont="1" applyAlignment="1">
      <alignment horizontal="right"/>
    </xf>
    <xf numFmtId="4" fontId="4" fillId="0" borderId="0" xfId="821" applyNumberFormat="1" applyFont="1" applyAlignment="1">
      <alignment vertical="top"/>
    </xf>
    <xf numFmtId="4" fontId="8" fillId="0" borderId="0" xfId="821" applyNumberFormat="1" applyFont="1" applyAlignment="1">
      <alignment vertical="top"/>
    </xf>
    <xf numFmtId="0" fontId="11" fillId="0" borderId="0" xfId="821" applyFont="1" applyAlignment="1">
      <alignment vertical="top"/>
    </xf>
    <xf numFmtId="0" fontId="12" fillId="0" borderId="19" xfId="821" applyFont="1" applyBorder="1" applyAlignment="1">
      <alignment horizontal="right" vertical="top" wrapText="1"/>
    </xf>
    <xf numFmtId="0" fontId="4" fillId="0" borderId="0" xfId="821" applyFont="1" applyAlignment="1">
      <alignment horizontal="center" vertical="top" wrapText="1"/>
    </xf>
    <xf numFmtId="0" fontId="4" fillId="0" borderId="0" xfId="821" applyFont="1" applyAlignment="1">
      <alignment horizontal="center" vertical="top"/>
    </xf>
    <xf numFmtId="0" fontId="4" fillId="0" borderId="0" xfId="821" applyFont="1" applyAlignment="1">
      <alignment horizontal="center"/>
    </xf>
    <xf numFmtId="0" fontId="4" fillId="0" borderId="19" xfId="821" applyFont="1" applyBorder="1" applyAlignment="1">
      <alignment horizontal="center" vertical="top" wrapText="1"/>
    </xf>
    <xf numFmtId="0" fontId="4" fillId="0" borderId="19" xfId="821" applyFont="1" applyBorder="1" applyAlignment="1">
      <alignment horizontal="center" vertical="top"/>
    </xf>
    <xf numFmtId="4" fontId="4" fillId="0" borderId="0" xfId="821" applyNumberFormat="1" applyFont="1" applyAlignment="1">
      <alignment horizontal="right" vertical="top"/>
    </xf>
    <xf numFmtId="4" fontId="4" fillId="0" borderId="19" xfId="821" applyNumberFormat="1" applyFont="1" applyBorder="1" applyAlignment="1">
      <alignment horizontal="right" vertical="top"/>
    </xf>
    <xf numFmtId="0" fontId="8" fillId="0" borderId="0" xfId="821" applyFont="1" applyAlignment="1">
      <alignment horizontal="center"/>
    </xf>
    <xf numFmtId="0" fontId="8" fillId="0" borderId="0" xfId="821" applyFont="1" applyAlignment="1">
      <alignment horizontal="right"/>
    </xf>
    <xf numFmtId="0" fontId="4" fillId="0" borderId="0" xfId="821" applyFont="1" applyAlignment="1">
      <alignment horizontal="right" vertical="top"/>
    </xf>
    <xf numFmtId="4" fontId="4" fillId="0" borderId="0" xfId="821" applyNumberFormat="1" applyFont="1" applyAlignment="1">
      <alignment horizontal="right"/>
    </xf>
    <xf numFmtId="4" fontId="12" fillId="0" borderId="19" xfId="821" applyNumberFormat="1" applyFont="1" applyBorder="1" applyAlignment="1">
      <alignment horizontal="right" vertical="top"/>
    </xf>
    <xf numFmtId="0" fontId="20" fillId="0" borderId="0" xfId="0" applyFont="1" applyAlignment="1">
      <alignment horizontal="left" vertical="top"/>
    </xf>
    <xf numFmtId="0" fontId="4" fillId="0" borderId="19" xfId="821" applyFont="1" applyBorder="1" applyAlignment="1">
      <alignment horizontal="right" vertical="top"/>
    </xf>
    <xf numFmtId="0" fontId="0" fillId="0" borderId="0" xfId="821" applyFont="1" applyAlignment="1">
      <alignment vertical="top" wrapText="1"/>
    </xf>
    <xf numFmtId="0" fontId="3" fillId="0" borderId="0" xfId="0" applyFont="1" applyAlignment="1">
      <alignment vertical="top" wrapText="1"/>
    </xf>
    <xf numFmtId="0" fontId="3" fillId="0" borderId="0" xfId="822" applyFont="1" applyAlignment="1">
      <alignment vertical="top" wrapText="1"/>
    </xf>
    <xf numFmtId="0" fontId="3" fillId="0" borderId="0" xfId="822" applyFont="1" applyAlignment="1">
      <alignment horizontal="center" vertical="top"/>
    </xf>
    <xf numFmtId="0" fontId="3" fillId="0" borderId="0" xfId="822" applyFont="1" applyAlignment="1">
      <alignment horizontal="right" vertical="top"/>
    </xf>
    <xf numFmtId="0" fontId="3" fillId="0" borderId="0" xfId="0" applyFont="1" applyAlignment="1">
      <alignment vertical="top"/>
    </xf>
    <xf numFmtId="4" fontId="3" fillId="0" borderId="0" xfId="822" applyNumberFormat="1" applyFont="1" applyAlignment="1">
      <alignment horizontal="right" vertical="top"/>
    </xf>
    <xf numFmtId="0" fontId="3" fillId="0" borderId="0" xfId="821" applyFont="1" applyAlignment="1">
      <alignment vertical="top" wrapText="1"/>
    </xf>
    <xf numFmtId="0" fontId="4" fillId="0" borderId="0" xfId="821" applyFont="1" applyAlignment="1">
      <alignment vertical="top"/>
    </xf>
    <xf numFmtId="0" fontId="4" fillId="0" borderId="0" xfId="541" applyFont="1" applyAlignment="1">
      <alignment horizontal="right"/>
    </xf>
    <xf numFmtId="0" fontId="4" fillId="0" borderId="0" xfId="541" applyFont="1" applyAlignment="1">
      <alignment horizontal="left"/>
    </xf>
    <xf numFmtId="0" fontId="4" fillId="0" borderId="0" xfId="821" applyFont="1" applyAlignment="1">
      <alignment horizontal="left" vertical="top" wrapText="1"/>
    </xf>
    <xf numFmtId="0" fontId="4" fillId="0" borderId="0" xfId="541" applyFont="1" applyAlignment="1">
      <alignment horizontal="left" vertical="top"/>
    </xf>
    <xf numFmtId="0" fontId="4" fillId="0" borderId="0" xfId="541" applyFont="1"/>
    <xf numFmtId="0" fontId="72" fillId="38" borderId="20" xfId="821" applyFont="1" applyFill="1" applyBorder="1" applyAlignment="1">
      <alignment horizontal="center"/>
    </xf>
    <xf numFmtId="0" fontId="72" fillId="38" borderId="20" xfId="821" applyFont="1" applyFill="1" applyBorder="1" applyAlignment="1">
      <alignment horizontal="center" vertical="top" wrapText="1"/>
    </xf>
    <xf numFmtId="0" fontId="72" fillId="38" borderId="20" xfId="823" applyFont="1" applyFill="1" applyBorder="1" applyAlignment="1">
      <alignment horizontal="center" wrapText="1"/>
    </xf>
    <xf numFmtId="0" fontId="4" fillId="0" borderId="0" xfId="823"/>
    <xf numFmtId="0" fontId="4" fillId="0" borderId="21" xfId="821" applyFont="1" applyBorder="1" applyAlignment="1">
      <alignment horizontal="center"/>
    </xf>
    <xf numFmtId="0" fontId="8" fillId="0" borderId="21" xfId="821" applyFont="1" applyBorder="1" applyAlignment="1">
      <alignment horizontal="left" vertical="top" wrapText="1"/>
    </xf>
    <xf numFmtId="0" fontId="4" fillId="0" borderId="21" xfId="541" applyFont="1" applyBorder="1" applyAlignment="1">
      <alignment horizontal="center"/>
    </xf>
    <xf numFmtId="0" fontId="4" fillId="0" borderId="21" xfId="541" applyFont="1" applyBorder="1" applyAlignment="1">
      <alignment horizontal="right"/>
    </xf>
    <xf numFmtId="0" fontId="72" fillId="38" borderId="22" xfId="823" applyFont="1" applyFill="1" applyBorder="1" applyAlignment="1">
      <alignment horizontal="center" wrapText="1"/>
    </xf>
    <xf numFmtId="0" fontId="4" fillId="0" borderId="0" xfId="541" applyFont="1" applyAlignment="1">
      <alignment horizontal="center"/>
    </xf>
    <xf numFmtId="4" fontId="4" fillId="0" borderId="0" xfId="541" applyNumberFormat="1" applyFont="1" applyAlignment="1">
      <alignment horizontal="right"/>
    </xf>
    <xf numFmtId="0" fontId="73" fillId="0" borderId="0" xfId="821" applyFont="1" applyAlignment="1">
      <alignment horizontal="left" vertical="top" wrapText="1"/>
    </xf>
    <xf numFmtId="0" fontId="4" fillId="0" borderId="0" xfId="541" applyFont="1" applyAlignment="1">
      <alignment horizontal="center" vertical="top"/>
    </xf>
    <xf numFmtId="0" fontId="4" fillId="0" borderId="0" xfId="541" applyFont="1" applyAlignment="1">
      <alignment horizontal="right" vertical="top"/>
    </xf>
    <xf numFmtId="4" fontId="4" fillId="0" borderId="0" xfId="541" applyNumberFormat="1" applyFont="1" applyAlignment="1">
      <alignment horizontal="right" vertical="top"/>
    </xf>
    <xf numFmtId="0" fontId="5" fillId="0" borderId="19" xfId="821" applyFont="1" applyBorder="1" applyAlignment="1">
      <alignment horizontal="right" vertical="top" wrapText="1"/>
    </xf>
    <xf numFmtId="4" fontId="5" fillId="0" borderId="19" xfId="821" applyNumberFormat="1" applyFont="1" applyBorder="1" applyAlignment="1">
      <alignment horizontal="right" vertical="top"/>
    </xf>
    <xf numFmtId="4" fontId="76" fillId="0" borderId="0" xfId="821" applyNumberFormat="1" applyFont="1" applyAlignment="1">
      <alignment horizontal="right" vertical="top"/>
    </xf>
    <xf numFmtId="4" fontId="12" fillId="0" borderId="19" xfId="0" applyNumberFormat="1" applyFont="1" applyBorder="1" applyAlignment="1">
      <alignment horizontal="right" vertical="top"/>
    </xf>
    <xf numFmtId="1" fontId="78" fillId="0" borderId="0" xfId="0" applyNumberFormat="1" applyFont="1" applyAlignment="1">
      <alignment horizontal="right" vertical="top" wrapText="1"/>
    </xf>
    <xf numFmtId="0" fontId="13" fillId="0" borderId="0" xfId="820" applyFont="1" applyAlignment="1">
      <alignment vertical="top"/>
    </xf>
    <xf numFmtId="1" fontId="3" fillId="0" borderId="0" xfId="0" applyNumberFormat="1" applyFont="1" applyAlignment="1">
      <alignment horizontal="right" vertical="top"/>
    </xf>
    <xf numFmtId="4" fontId="79" fillId="0" borderId="0" xfId="821" applyNumberFormat="1" applyFont="1" applyAlignment="1">
      <alignment horizontal="right" vertical="top"/>
    </xf>
    <xf numFmtId="0" fontId="82" fillId="0" borderId="0" xfId="822" applyFont="1" applyAlignment="1">
      <alignment vertical="top"/>
    </xf>
    <xf numFmtId="0" fontId="20" fillId="0" borderId="0" xfId="541" applyFont="1" applyAlignment="1">
      <alignment horizontal="left" vertical="top"/>
    </xf>
    <xf numFmtId="0" fontId="3" fillId="0" borderId="0" xfId="541" applyFont="1" applyAlignment="1">
      <alignment vertical="top"/>
    </xf>
    <xf numFmtId="0" fontId="18" fillId="0" borderId="0" xfId="541" applyFont="1" applyAlignment="1">
      <alignment vertical="top"/>
    </xf>
    <xf numFmtId="0" fontId="18" fillId="0" borderId="23" xfId="541" applyFont="1" applyBorder="1" applyAlignment="1">
      <alignment horizontal="right" vertical="top"/>
    </xf>
    <xf numFmtId="0" fontId="18" fillId="0" borderId="0" xfId="541" applyFont="1" applyAlignment="1">
      <alignment horizontal="right" vertical="top"/>
    </xf>
    <xf numFmtId="0" fontId="18" fillId="0" borderId="19" xfId="541" applyFont="1" applyBorder="1" applyAlignment="1">
      <alignment horizontal="right" vertical="top"/>
    </xf>
    <xf numFmtId="4" fontId="18" fillId="0" borderId="19" xfId="541" applyNumberFormat="1" applyFont="1" applyBorder="1" applyAlignment="1">
      <alignment horizontal="right" vertical="top"/>
    </xf>
    <xf numFmtId="4" fontId="19" fillId="0" borderId="0" xfId="0" applyNumberFormat="1" applyFont="1" applyAlignment="1">
      <alignment horizontal="right" vertical="top"/>
    </xf>
    <xf numFmtId="1" fontId="4" fillId="0" borderId="0" xfId="0" applyNumberFormat="1" applyFont="1" applyAlignment="1">
      <alignment vertical="top" wrapText="1"/>
    </xf>
    <xf numFmtId="0" fontId="3" fillId="0" borderId="0" xfId="0" applyFont="1" applyAlignment="1">
      <alignment horizontal="right" vertical="top" wrapText="1"/>
    </xf>
    <xf numFmtId="0" fontId="3" fillId="0" borderId="0" xfId="821" applyFont="1" applyAlignment="1">
      <alignment horizontal="right" vertical="top"/>
    </xf>
    <xf numFmtId="4" fontId="13" fillId="0" borderId="0" xfId="820" applyNumberFormat="1" applyFont="1" applyAlignment="1">
      <alignment horizontal="right" vertical="top"/>
    </xf>
    <xf numFmtId="0" fontId="12" fillId="0" borderId="0" xfId="821" applyFont="1" applyAlignment="1">
      <alignment horizontal="right" vertical="top" wrapText="1"/>
    </xf>
    <xf numFmtId="4" fontId="12" fillId="0" borderId="0" xfId="0" applyNumberFormat="1" applyFont="1" applyAlignment="1">
      <alignment horizontal="right" vertical="top"/>
    </xf>
    <xf numFmtId="4" fontId="0" fillId="0" borderId="0" xfId="821" applyNumberFormat="1" applyFont="1" applyAlignment="1">
      <alignment horizontal="right" vertical="top"/>
    </xf>
    <xf numFmtId="9" fontId="4" fillId="0" borderId="0" xfId="821" applyNumberFormat="1" applyFont="1" applyAlignment="1">
      <alignment horizontal="right" vertical="top"/>
    </xf>
    <xf numFmtId="4" fontId="5" fillId="0" borderId="0" xfId="821" applyNumberFormat="1" applyFont="1" applyAlignment="1">
      <alignment horizontal="right" vertical="top"/>
    </xf>
    <xf numFmtId="4" fontId="3" fillId="0" borderId="0" xfId="0" applyNumberFormat="1" applyFont="1" applyAlignment="1" applyProtection="1">
      <alignment horizontal="right" vertical="top"/>
      <protection locked="0"/>
    </xf>
    <xf numFmtId="0" fontId="12" fillId="0" borderId="0" xfId="821" applyFont="1" applyAlignment="1">
      <alignment vertical="top"/>
    </xf>
    <xf numFmtId="4" fontId="12" fillId="0" borderId="0" xfId="821" applyNumberFormat="1" applyFont="1" applyAlignment="1">
      <alignment vertical="top"/>
    </xf>
    <xf numFmtId="0" fontId="18" fillId="0" borderId="0" xfId="821" applyFont="1" applyAlignment="1">
      <alignment horizontal="left" vertical="top" wrapText="1"/>
    </xf>
    <xf numFmtId="0" fontId="4" fillId="0" borderId="0" xfId="821" applyFont="1" applyAlignment="1">
      <alignment horizontal="right" vertical="top" wrapText="1"/>
    </xf>
    <xf numFmtId="183" fontId="3" fillId="0" borderId="0" xfId="899" applyNumberFormat="1" applyFont="1" applyAlignment="1">
      <alignment horizontal="right" vertical="top" wrapText="1"/>
    </xf>
    <xf numFmtId="0" fontId="18" fillId="0" borderId="24" xfId="821" applyFont="1" applyBorder="1" applyAlignment="1">
      <alignment vertical="top" wrapText="1"/>
    </xf>
    <xf numFmtId="0" fontId="18" fillId="0" borderId="25" xfId="821" applyFont="1" applyBorder="1" applyAlignment="1">
      <alignment vertical="top" wrapText="1"/>
    </xf>
    <xf numFmtId="0" fontId="9" fillId="0" borderId="0" xfId="821" applyFont="1" applyAlignment="1">
      <alignment horizontal="left" vertical="top"/>
    </xf>
    <xf numFmtId="0" fontId="9" fillId="0" borderId="0" xfId="821" applyFont="1" applyAlignment="1">
      <alignment horizontal="right" vertical="top"/>
    </xf>
    <xf numFmtId="0" fontId="9" fillId="0" borderId="0" xfId="821" applyFont="1" applyAlignment="1">
      <alignment horizontal="right" vertical="top" wrapText="1"/>
    </xf>
    <xf numFmtId="0" fontId="3" fillId="0" borderId="0" xfId="821" applyFont="1" applyAlignment="1">
      <alignment horizontal="right" vertical="top" wrapText="1"/>
    </xf>
    <xf numFmtId="183" fontId="3" fillId="0" borderId="0" xfId="0" applyNumberFormat="1" applyFont="1" applyAlignment="1">
      <alignment horizontal="right" vertical="top" wrapText="1"/>
    </xf>
    <xf numFmtId="0" fontId="4" fillId="0" borderId="19" xfId="821" applyFont="1" applyBorder="1" applyAlignment="1">
      <alignment horizontal="right" vertical="top" wrapText="1"/>
    </xf>
    <xf numFmtId="0" fontId="3" fillId="0" borderId="23" xfId="822" applyFont="1" applyBorder="1" applyAlignment="1">
      <alignment horizontal="right" vertical="top"/>
    </xf>
    <xf numFmtId="49" fontId="3" fillId="0" borderId="0" xfId="822" applyNumberFormat="1" applyFont="1" applyAlignment="1">
      <alignment horizontal="right" vertical="top"/>
    </xf>
    <xf numFmtId="0" fontId="3" fillId="0" borderId="19" xfId="822" applyFont="1" applyBorder="1" applyAlignment="1">
      <alignment horizontal="right" vertical="top"/>
    </xf>
    <xf numFmtId="0" fontId="12" fillId="0" borderId="19" xfId="821" applyFont="1" applyBorder="1" applyAlignment="1">
      <alignment horizontal="right" vertical="top"/>
    </xf>
    <xf numFmtId="0" fontId="12" fillId="0" borderId="0" xfId="821" applyFont="1" applyAlignment="1">
      <alignment horizontal="right" vertical="top"/>
    </xf>
    <xf numFmtId="0" fontId="3" fillId="0" borderId="0" xfId="0" applyFont="1" applyAlignment="1" applyProtection="1">
      <alignment horizontal="left" vertical="top" wrapText="1"/>
      <protection locked="0"/>
    </xf>
    <xf numFmtId="0" fontId="3" fillId="0" borderId="19" xfId="541" applyFont="1" applyBorder="1" applyAlignment="1">
      <alignment horizontal="right" vertical="top"/>
    </xf>
    <xf numFmtId="0" fontId="0" fillId="0" borderId="0" xfId="821" applyFont="1" applyAlignment="1">
      <alignment horizontal="right" vertical="top"/>
    </xf>
    <xf numFmtId="0" fontId="12" fillId="0" borderId="19" xfId="0" applyFont="1" applyBorder="1" applyAlignment="1">
      <alignment horizontal="right" vertical="top"/>
    </xf>
    <xf numFmtId="0" fontId="12" fillId="0" borderId="0" xfId="0" applyFont="1" applyAlignment="1">
      <alignment horizontal="right" vertical="top"/>
    </xf>
    <xf numFmtId="182" fontId="3" fillId="0" borderId="0" xfId="0" applyNumberFormat="1" applyFont="1" applyAlignment="1">
      <alignment horizontal="right" vertical="top"/>
    </xf>
    <xf numFmtId="1" fontId="4" fillId="0" borderId="0" xfId="0" applyNumberFormat="1" applyFont="1" applyAlignment="1">
      <alignment horizontal="center" vertical="top" wrapText="1"/>
    </xf>
    <xf numFmtId="0" fontId="12" fillId="0" borderId="0" xfId="0" applyFont="1" applyAlignment="1">
      <alignment horizontal="center" vertical="top" wrapText="1"/>
    </xf>
    <xf numFmtId="0" fontId="18" fillId="0" borderId="24" xfId="821" applyFont="1" applyBorder="1" applyAlignment="1">
      <alignment horizontal="center" vertical="top" wrapText="1"/>
    </xf>
    <xf numFmtId="0" fontId="18" fillId="0" borderId="25" xfId="821" applyFont="1" applyBorder="1" applyAlignment="1">
      <alignment horizontal="center" vertical="top" wrapText="1"/>
    </xf>
    <xf numFmtId="0" fontId="3" fillId="0" borderId="0" xfId="821" applyFont="1" applyAlignment="1">
      <alignment horizontal="center" vertical="top"/>
    </xf>
    <xf numFmtId="0" fontId="3" fillId="0" borderId="0" xfId="0" applyFont="1" applyAlignment="1">
      <alignment horizontal="center" vertical="top"/>
    </xf>
    <xf numFmtId="0" fontId="0" fillId="0" borderId="0" xfId="821" applyFont="1" applyAlignment="1">
      <alignment horizontal="center" vertical="top"/>
    </xf>
    <xf numFmtId="0" fontId="3" fillId="0" borderId="0" xfId="0" applyFont="1" applyAlignment="1">
      <alignment horizontal="center" vertical="top" wrapText="1"/>
    </xf>
    <xf numFmtId="0" fontId="18" fillId="0" borderId="23" xfId="541" applyFont="1" applyBorder="1" applyAlignment="1">
      <alignment horizontal="center" vertical="top"/>
    </xf>
    <xf numFmtId="0" fontId="18" fillId="0" borderId="0" xfId="541" applyFont="1" applyAlignment="1">
      <alignment horizontal="center" vertical="top"/>
    </xf>
    <xf numFmtId="0" fontId="18" fillId="0" borderId="19" xfId="541" applyFont="1" applyBorder="1" applyAlignment="1">
      <alignment horizontal="center" vertical="top"/>
    </xf>
    <xf numFmtId="0" fontId="12" fillId="0" borderId="19" xfId="821" applyFont="1" applyBorder="1" applyAlignment="1">
      <alignment horizontal="center" vertical="top" wrapText="1"/>
    </xf>
    <xf numFmtId="0" fontId="12" fillId="0" borderId="0" xfId="821" applyFont="1" applyAlignment="1">
      <alignment horizontal="center" vertical="top" wrapText="1"/>
    </xf>
    <xf numFmtId="0" fontId="18" fillId="0" borderId="26" xfId="821" applyFont="1" applyBorder="1" applyAlignment="1">
      <alignment vertical="top" wrapText="1"/>
    </xf>
    <xf numFmtId="0" fontId="18" fillId="0" borderId="26" xfId="821" applyFont="1" applyBorder="1" applyAlignment="1">
      <alignment horizontal="center" vertical="top" wrapText="1"/>
    </xf>
    <xf numFmtId="183" fontId="3" fillId="0" borderId="0" xfId="0" applyNumberFormat="1" applyFont="1" applyAlignment="1">
      <alignment horizontal="right" vertical="top"/>
    </xf>
    <xf numFmtId="4" fontId="0" fillId="0" borderId="0" xfId="821" applyNumberFormat="1" applyFont="1" applyAlignment="1">
      <alignment vertical="top"/>
    </xf>
    <xf numFmtId="0" fontId="104" fillId="0" borderId="0" xfId="0" applyFont="1" applyAlignment="1">
      <alignment horizontal="left" vertical="top" wrapText="1"/>
    </xf>
    <xf numFmtId="1" fontId="4" fillId="0" borderId="0" xfId="0" applyNumberFormat="1" applyFont="1" applyAlignment="1">
      <alignment horizontal="right" vertical="top"/>
    </xf>
    <xf numFmtId="0" fontId="3" fillId="0" borderId="0" xfId="0" applyFont="1" applyAlignment="1">
      <alignment horizontal="right" vertical="top"/>
    </xf>
    <xf numFmtId="4" fontId="3" fillId="0" borderId="0" xfId="821" applyNumberFormat="1" applyFont="1" applyAlignment="1">
      <alignment horizontal="right" vertical="top"/>
    </xf>
    <xf numFmtId="0" fontId="3" fillId="0" borderId="0" xfId="821" applyFont="1" applyAlignment="1">
      <alignment horizontal="center" vertical="top" wrapText="1"/>
    </xf>
    <xf numFmtId="4" fontId="3" fillId="0" borderId="0" xfId="0" applyNumberFormat="1" applyFont="1" applyAlignment="1">
      <alignment horizontal="left" vertical="top"/>
    </xf>
    <xf numFmtId="4" fontId="3" fillId="0" borderId="0" xfId="821" applyNumberFormat="1" applyFont="1" applyAlignment="1">
      <alignment vertical="top"/>
    </xf>
    <xf numFmtId="0" fontId="78" fillId="0" borderId="0" xfId="821" applyFont="1" applyAlignment="1">
      <alignment vertical="top"/>
    </xf>
    <xf numFmtId="0" fontId="3" fillId="0" borderId="0" xfId="821" applyFont="1" applyAlignment="1">
      <alignment vertical="top"/>
    </xf>
    <xf numFmtId="178" fontId="3" fillId="0" borderId="0" xfId="821" applyNumberFormat="1" applyFont="1" applyAlignment="1">
      <alignment horizontal="right" vertical="top" wrapText="1"/>
    </xf>
    <xf numFmtId="0" fontId="60" fillId="0" borderId="0" xfId="0" applyFont="1" applyAlignment="1" applyProtection="1">
      <alignment horizontal="center" vertical="top" wrapText="1"/>
      <protection locked="0"/>
    </xf>
    <xf numFmtId="0" fontId="8" fillId="0" borderId="0" xfId="821" applyFont="1" applyAlignment="1">
      <alignment horizontal="center" vertical="top"/>
    </xf>
    <xf numFmtId="0" fontId="8" fillId="0" borderId="0" xfId="821" applyFont="1" applyAlignment="1">
      <alignment horizontal="right" vertical="top"/>
    </xf>
    <xf numFmtId="0" fontId="8" fillId="0" borderId="0" xfId="821" applyFont="1" applyAlignment="1">
      <alignment vertical="top"/>
    </xf>
    <xf numFmtId="0" fontId="80" fillId="0" borderId="0" xfId="821" applyFont="1" applyAlignment="1">
      <alignment vertical="top"/>
    </xf>
    <xf numFmtId="0" fontId="5" fillId="0" borderId="0" xfId="821" applyFont="1" applyAlignment="1">
      <alignment vertical="top"/>
    </xf>
    <xf numFmtId="4" fontId="5" fillId="0" borderId="0" xfId="821" applyNumberFormat="1" applyFont="1" applyAlignment="1">
      <alignment vertical="top"/>
    </xf>
    <xf numFmtId="0" fontId="4" fillId="0" borderId="0" xfId="0" applyFont="1" applyAlignment="1">
      <alignment horizontal="left" vertical="top"/>
    </xf>
    <xf numFmtId="0" fontId="79" fillId="0" borderId="0" xfId="821" applyFont="1" applyAlignment="1">
      <alignment vertical="top"/>
    </xf>
    <xf numFmtId="4" fontId="79" fillId="0" borderId="0" xfId="821" applyNumberFormat="1" applyFont="1" applyAlignment="1">
      <alignment vertical="top"/>
    </xf>
    <xf numFmtId="0" fontId="0" fillId="0" borderId="0" xfId="0" applyAlignment="1">
      <alignment vertical="top"/>
    </xf>
    <xf numFmtId="0" fontId="0" fillId="0" borderId="0" xfId="0" applyAlignment="1">
      <alignment horizontal="center" vertical="top" wrapText="1"/>
    </xf>
    <xf numFmtId="4" fontId="3" fillId="0" borderId="0" xfId="822" applyNumberFormat="1" applyFont="1" applyAlignment="1">
      <alignment vertical="top"/>
    </xf>
    <xf numFmtId="4" fontId="18" fillId="0" borderId="0" xfId="0" applyNumberFormat="1" applyFont="1" applyAlignment="1">
      <alignment vertical="top"/>
    </xf>
    <xf numFmtId="0" fontId="18" fillId="0" borderId="19" xfId="0" applyFont="1" applyBorder="1" applyAlignment="1">
      <alignment horizontal="right" vertical="top" wrapText="1"/>
    </xf>
    <xf numFmtId="0" fontId="18" fillId="0" borderId="0" xfId="0" applyFont="1" applyAlignment="1">
      <alignment vertical="top" wrapText="1"/>
    </xf>
    <xf numFmtId="1" fontId="3" fillId="0" borderId="0" xfId="0" applyNumberFormat="1" applyFont="1" applyAlignment="1">
      <alignment horizontal="center" vertical="top"/>
    </xf>
    <xf numFmtId="3" fontId="3" fillId="0" borderId="0" xfId="0" applyNumberFormat="1" applyFont="1" applyAlignment="1">
      <alignment horizontal="right" vertical="top"/>
    </xf>
    <xf numFmtId="0" fontId="20" fillId="0" borderId="0" xfId="0" applyFont="1" applyAlignment="1">
      <alignment vertical="top"/>
    </xf>
    <xf numFmtId="169" fontId="3" fillId="0" borderId="0" xfId="1025" applyNumberFormat="1" applyFont="1" applyFill="1" applyAlignment="1">
      <alignment vertical="top"/>
    </xf>
    <xf numFmtId="0" fontId="83" fillId="0" borderId="19" xfId="821" applyFont="1" applyBorder="1" applyAlignment="1">
      <alignment horizontal="right" vertical="top" wrapText="1"/>
    </xf>
    <xf numFmtId="0" fontId="83" fillId="0" borderId="0" xfId="821" applyFont="1" applyAlignment="1">
      <alignment horizontal="right" vertical="top" wrapText="1"/>
    </xf>
    <xf numFmtId="4" fontId="0" fillId="0" borderId="0" xfId="0" applyNumberFormat="1" applyAlignment="1">
      <alignment horizontal="right" vertical="top"/>
    </xf>
    <xf numFmtId="0" fontId="3" fillId="0" borderId="0" xfId="541" applyFont="1" applyAlignment="1">
      <alignment horizontal="right" vertical="top"/>
    </xf>
    <xf numFmtId="4" fontId="18" fillId="0" borderId="0" xfId="541" applyNumberFormat="1" applyFont="1" applyAlignment="1">
      <alignment horizontal="right" vertical="top"/>
    </xf>
    <xf numFmtId="182" fontId="3" fillId="0" borderId="19" xfId="0" applyNumberFormat="1" applyFont="1" applyBorder="1" applyAlignment="1">
      <alignment vertical="top"/>
    </xf>
    <xf numFmtId="4" fontId="18" fillId="0" borderId="19" xfId="821" applyNumberFormat="1" applyFont="1" applyBorder="1" applyAlignment="1">
      <alignment horizontal="right" vertical="top"/>
    </xf>
    <xf numFmtId="182" fontId="3" fillId="0" borderId="0" xfId="0" applyNumberFormat="1" applyFont="1" applyAlignment="1">
      <alignment vertical="top"/>
    </xf>
    <xf numFmtId="4" fontId="18" fillId="0" borderId="0" xfId="821" applyNumberFormat="1" applyFont="1" applyAlignment="1">
      <alignment horizontal="right" vertical="top"/>
    </xf>
    <xf numFmtId="0" fontId="3" fillId="0" borderId="0" xfId="822" applyFont="1" applyAlignment="1">
      <alignment vertical="top"/>
    </xf>
    <xf numFmtId="4" fontId="18" fillId="0" borderId="0" xfId="541" applyNumberFormat="1" applyFont="1" applyAlignment="1">
      <alignment vertical="top"/>
    </xf>
    <xf numFmtId="183" fontId="18" fillId="0" borderId="0" xfId="0" applyNumberFormat="1" applyFont="1" applyAlignment="1">
      <alignment horizontal="right" vertical="top" wrapText="1"/>
    </xf>
    <xf numFmtId="183" fontId="4" fillId="0" borderId="0" xfId="821" applyNumberFormat="1" applyFont="1" applyAlignment="1">
      <alignment horizontal="right" vertical="top"/>
    </xf>
    <xf numFmtId="0" fontId="18" fillId="0" borderId="27" xfId="0" applyFont="1" applyBorder="1" applyAlignment="1">
      <alignment horizontal="right" vertical="top" wrapText="1"/>
    </xf>
    <xf numFmtId="0" fontId="18" fillId="0" borderId="27" xfId="0" applyFont="1" applyBorder="1" applyAlignment="1">
      <alignment horizontal="center" vertical="top" wrapText="1"/>
    </xf>
    <xf numFmtId="4" fontId="18" fillId="0" borderId="27" xfId="0" applyNumberFormat="1" applyFont="1" applyBorder="1" applyAlignment="1">
      <alignment vertical="top"/>
    </xf>
    <xf numFmtId="0" fontId="3" fillId="0" borderId="0" xfId="0" applyFont="1" applyAlignment="1">
      <alignment vertical="center" wrapText="1"/>
    </xf>
    <xf numFmtId="0" fontId="18" fillId="0" borderId="0" xfId="0" applyFont="1" applyAlignment="1" applyProtection="1">
      <alignment horizontal="left" vertical="top" wrapText="1"/>
      <protection locked="0"/>
    </xf>
    <xf numFmtId="180" fontId="3" fillId="0" borderId="0" xfId="0" applyNumberFormat="1" applyFont="1" applyAlignment="1">
      <alignment horizontal="right" vertical="top"/>
    </xf>
    <xf numFmtId="180" fontId="3" fillId="0" borderId="0" xfId="0" applyNumberFormat="1" applyFont="1" applyAlignment="1">
      <alignment vertical="top"/>
    </xf>
    <xf numFmtId="2" fontId="3" fillId="0" borderId="0" xfId="0" applyNumberFormat="1" applyFont="1" applyAlignment="1">
      <alignment vertical="top" wrapText="1"/>
    </xf>
    <xf numFmtId="180" fontId="3" fillId="0" borderId="0" xfId="0" applyNumberFormat="1" applyFont="1" applyAlignment="1">
      <alignment horizontal="right" vertical="top" wrapText="1"/>
    </xf>
    <xf numFmtId="2" fontId="78" fillId="0" borderId="0" xfId="0" applyNumberFormat="1" applyFont="1" applyAlignment="1">
      <alignment vertical="top" wrapText="1"/>
    </xf>
    <xf numFmtId="49" fontId="3" fillId="0" borderId="0" xfId="0" applyNumberFormat="1" applyFont="1" applyAlignment="1">
      <alignment vertical="top" wrapText="1"/>
    </xf>
    <xf numFmtId="0" fontId="3" fillId="0" borderId="0" xfId="0" applyFont="1" applyAlignment="1">
      <alignment horizontal="left" vertical="top" wrapText="1"/>
    </xf>
    <xf numFmtId="0" fontId="104" fillId="0" borderId="0" xfId="0" applyFont="1" applyAlignment="1">
      <alignment horizontal="left" vertical="top"/>
    </xf>
    <xf numFmtId="179" fontId="4" fillId="0" borderId="0" xfId="821" applyNumberFormat="1" applyFont="1" applyAlignment="1">
      <alignment horizontal="right" vertical="top"/>
    </xf>
    <xf numFmtId="183" fontId="3" fillId="0" borderId="0" xfId="0" applyNumberFormat="1" applyFont="1" applyAlignment="1">
      <alignment vertical="top" wrapText="1"/>
    </xf>
    <xf numFmtId="0" fontId="105" fillId="0" borderId="3" xfId="0" applyFont="1" applyBorder="1" applyAlignment="1">
      <alignment horizontal="left" vertical="top" wrapText="1"/>
    </xf>
    <xf numFmtId="0" fontId="105" fillId="0" borderId="0" xfId="0" applyFont="1" applyAlignment="1">
      <alignment horizontal="left" vertical="top" wrapText="1"/>
    </xf>
    <xf numFmtId="0" fontId="105" fillId="0" borderId="3" xfId="0" applyFont="1" applyBorder="1" applyAlignment="1">
      <alignment horizontal="left" vertical="top"/>
    </xf>
    <xf numFmtId="183" fontId="3" fillId="0" borderId="0" xfId="900" applyNumberFormat="1" applyFont="1" applyAlignment="1">
      <alignment horizontal="right" vertical="top"/>
    </xf>
    <xf numFmtId="0" fontId="12" fillId="0" borderId="0" xfId="821" applyFont="1" applyAlignment="1">
      <alignment horizontal="left" vertical="top" wrapText="1"/>
    </xf>
    <xf numFmtId="0" fontId="0" fillId="0" borderId="0" xfId="0" applyAlignment="1">
      <alignment horizontal="right" vertical="top"/>
    </xf>
    <xf numFmtId="4" fontId="1" fillId="0" borderId="0" xfId="821" applyNumberFormat="1" applyFont="1" applyAlignment="1">
      <alignment vertical="top"/>
    </xf>
    <xf numFmtId="0" fontId="1" fillId="0" borderId="0" xfId="0" applyFont="1" applyAlignment="1">
      <alignment horizontal="right" vertical="top"/>
    </xf>
    <xf numFmtId="0" fontId="1" fillId="0" borderId="0" xfId="821" applyFont="1" applyAlignment="1">
      <alignment horizontal="right" vertical="top" wrapText="1"/>
    </xf>
    <xf numFmtId="0" fontId="1" fillId="0" borderId="0" xfId="0" applyFont="1" applyAlignment="1">
      <alignment horizontal="right" vertical="top" wrapText="1"/>
    </xf>
    <xf numFmtId="0" fontId="1" fillId="0" borderId="0" xfId="821" applyFont="1" applyAlignment="1">
      <alignment horizontal="right" vertical="top"/>
    </xf>
    <xf numFmtId="4" fontId="1" fillId="0" borderId="0" xfId="821" applyNumberFormat="1" applyFont="1" applyAlignment="1">
      <alignment horizontal="right" vertical="top"/>
    </xf>
    <xf numFmtId="0" fontId="1" fillId="0" borderId="0" xfId="821" applyFont="1" applyAlignment="1">
      <alignment vertical="top" wrapText="1"/>
    </xf>
    <xf numFmtId="0" fontId="1" fillId="0" borderId="0" xfId="821" applyFont="1" applyAlignment="1">
      <alignment horizontal="center" vertical="top"/>
    </xf>
    <xf numFmtId="0" fontId="1" fillId="0" borderId="0" xfId="821" applyFont="1" applyAlignment="1">
      <alignment horizontal="center" vertical="top" wrapText="1"/>
    </xf>
    <xf numFmtId="4" fontId="1" fillId="0" borderId="0" xfId="0" applyNumberFormat="1" applyFont="1" applyAlignment="1">
      <alignment horizontal="right" vertical="top"/>
    </xf>
    <xf numFmtId="4" fontId="1" fillId="0" borderId="0" xfId="0" applyNumberFormat="1" applyFont="1" applyAlignment="1">
      <alignment horizontal="left" vertical="top"/>
    </xf>
    <xf numFmtId="0" fontId="1" fillId="0" borderId="0" xfId="821" applyFont="1" applyAlignment="1">
      <alignment vertical="top"/>
    </xf>
    <xf numFmtId="4" fontId="1" fillId="0" borderId="19" xfId="0" applyNumberFormat="1" applyFont="1" applyBorder="1" applyAlignment="1">
      <alignment horizontal="right" vertical="top"/>
    </xf>
    <xf numFmtId="0" fontId="12" fillId="0" borderId="0" xfId="0" applyFont="1" applyAlignment="1">
      <alignment vertical="top" wrapText="1"/>
    </xf>
    <xf numFmtId="49" fontId="9" fillId="0" borderId="0" xfId="821" applyNumberFormat="1" applyFont="1" applyAlignment="1">
      <alignment horizontal="left" vertical="top" wrapText="1"/>
    </xf>
    <xf numFmtId="0" fontId="5" fillId="0" borderId="0" xfId="821" applyFont="1" applyAlignment="1">
      <alignment horizontal="left" vertical="top" wrapText="1"/>
    </xf>
    <xf numFmtId="0" fontId="4" fillId="0" borderId="0" xfId="541" applyFont="1" applyAlignment="1">
      <alignment vertical="top" wrapText="1"/>
    </xf>
    <xf numFmtId="0" fontId="9" fillId="0" borderId="0" xfId="821" applyFont="1" applyAlignment="1">
      <alignment horizontal="left" vertical="top" wrapText="1"/>
    </xf>
    <xf numFmtId="0" fontId="12" fillId="0" borderId="0" xfId="821" applyFont="1" applyAlignment="1">
      <alignment horizontal="left" vertical="top" wrapText="1"/>
    </xf>
    <xf numFmtId="0" fontId="12" fillId="0" borderId="0" xfId="0" applyFont="1" applyAlignment="1">
      <alignment vertical="top" wrapText="1"/>
    </xf>
    <xf numFmtId="0" fontId="1" fillId="0" borderId="0" xfId="0" applyFont="1" applyAlignment="1">
      <alignment horizontal="right" vertical="top" wrapText="1"/>
    </xf>
    <xf numFmtId="0" fontId="0" fillId="0" borderId="0" xfId="0" applyAlignment="1">
      <alignment horizontal="right" vertical="top" wrapText="1"/>
    </xf>
    <xf numFmtId="0" fontId="0" fillId="0" borderId="0" xfId="0" applyAlignment="1">
      <alignment vertical="top" wrapText="1"/>
    </xf>
    <xf numFmtId="0" fontId="1" fillId="0" borderId="0" xfId="0" applyFont="1" applyAlignment="1">
      <alignment vertical="top"/>
    </xf>
    <xf numFmtId="0" fontId="0" fillId="0" borderId="0" xfId="0" applyAlignment="1">
      <alignment horizontal="right" vertical="top"/>
    </xf>
    <xf numFmtId="4" fontId="1" fillId="0" borderId="33" xfId="0" applyNumberFormat="1" applyFont="1" applyBorder="1" applyAlignment="1">
      <alignment horizontal="right" vertical="top" wrapText="1"/>
    </xf>
    <xf numFmtId="4" fontId="1" fillId="0" borderId="34" xfId="0" applyNumberFormat="1" applyFont="1" applyBorder="1" applyAlignment="1">
      <alignment horizontal="right" vertical="top" wrapText="1"/>
    </xf>
    <xf numFmtId="4" fontId="1" fillId="0" borderId="35" xfId="0" applyNumberFormat="1" applyFont="1" applyBorder="1" applyAlignment="1">
      <alignment horizontal="right" vertical="top" wrapText="1"/>
    </xf>
    <xf numFmtId="4" fontId="1" fillId="0" borderId="28" xfId="0" applyNumberFormat="1" applyFont="1" applyBorder="1" applyAlignment="1">
      <alignment horizontal="right" vertical="top" wrapText="1"/>
    </xf>
    <xf numFmtId="4" fontId="1" fillId="0" borderId="29" xfId="0" applyNumberFormat="1" applyFont="1" applyBorder="1" applyAlignment="1">
      <alignment horizontal="right" vertical="top" wrapText="1"/>
    </xf>
    <xf numFmtId="4" fontId="1" fillId="0" borderId="30" xfId="0" applyNumberFormat="1" applyFont="1" applyBorder="1" applyAlignment="1">
      <alignment horizontal="right" vertical="top" wrapText="1"/>
    </xf>
    <xf numFmtId="0" fontId="4" fillId="0" borderId="36" xfId="821" applyFont="1" applyBorder="1" applyAlignment="1">
      <alignment vertical="top"/>
    </xf>
    <xf numFmtId="0" fontId="0" fillId="0" borderId="36" xfId="0" applyBorder="1" applyAlignment="1">
      <alignment vertical="top"/>
    </xf>
    <xf numFmtId="4" fontId="1" fillId="0" borderId="31" xfId="0" applyNumberFormat="1" applyFont="1" applyBorder="1" applyAlignment="1">
      <alignment horizontal="right" vertical="top" wrapText="1"/>
    </xf>
    <xf numFmtId="4" fontId="1" fillId="0" borderId="27" xfId="0" applyNumberFormat="1" applyFont="1" applyBorder="1" applyAlignment="1">
      <alignment horizontal="right" vertical="top" wrapText="1"/>
    </xf>
    <xf numFmtId="4" fontId="1" fillId="0" borderId="32" xfId="0" applyNumberFormat="1" applyFont="1" applyBorder="1" applyAlignment="1">
      <alignment horizontal="right" vertical="top" wrapText="1"/>
    </xf>
    <xf numFmtId="0" fontId="21" fillId="0" borderId="0" xfId="0" applyFont="1" applyAlignment="1">
      <alignment horizontal="left" vertical="top" wrapText="1"/>
    </xf>
    <xf numFmtId="0" fontId="9" fillId="0" borderId="0" xfId="821" applyFont="1" applyAlignment="1">
      <alignment vertical="top"/>
    </xf>
    <xf numFmtId="0" fontId="12" fillId="0" borderId="0" xfId="0" applyFont="1" applyAlignment="1">
      <alignment vertical="top"/>
    </xf>
    <xf numFmtId="0" fontId="92" fillId="0" borderId="0" xfId="821" applyFont="1" applyAlignment="1">
      <alignment vertical="top" wrapText="1"/>
    </xf>
    <xf numFmtId="0" fontId="91" fillId="0" borderId="0" xfId="0" applyFont="1" applyAlignment="1">
      <alignment vertical="top" wrapText="1"/>
    </xf>
  </cellXfs>
  <cellStyles count="1054">
    <cellStyle name="_alpina" xfId="1" xr:uid="{00000000-0005-0000-0000-000000000000}"/>
    <cellStyle name="_dostop" xfId="2" xr:uid="{00000000-0005-0000-0000-000001000000}"/>
    <cellStyle name="_Elbego_AC BAZA LOGATEC ČISTILNA NAPRAVA_261" xfId="3" xr:uid="{00000000-0005-0000-0000-000002000000}"/>
    <cellStyle name="_elinam_DS7400 požar_572" xfId="4" xr:uid="{00000000-0005-0000-0000-000003000000}"/>
    <cellStyle name="_KRM in REG" xfId="5" xr:uid="{00000000-0005-0000-0000-000004000000}"/>
    <cellStyle name="_KRM in REG 2" xfId="6" xr:uid="{00000000-0005-0000-0000-000005000000}"/>
    <cellStyle name="_KRM in REG_100301_EI_Popis_Poker room-PZR-s cenami_01" xfId="7" xr:uid="{00000000-0005-0000-0000-000006000000}"/>
    <cellStyle name="_popis mirage" xfId="8" xr:uid="{00000000-0005-0000-0000-000007000000}"/>
    <cellStyle name="_pristop (1)" xfId="9" xr:uid="{00000000-0005-0000-0000-000008000000}"/>
    <cellStyle name="_REGULACIJA SVETIL" xfId="10" xr:uid="{00000000-0005-0000-0000-000009000000}"/>
    <cellStyle name="_REGULACIJA SVETIL 2" xfId="11" xr:uid="{00000000-0005-0000-0000-00000A000000}"/>
    <cellStyle name="_REGULACIJA SVETIL_100301_EI_Popis_Poker room-PZR-s cenami_01" xfId="12" xr:uid="{00000000-0005-0000-0000-00000B000000}"/>
    <cellStyle name="_SVETILA " xfId="13" xr:uid="{00000000-0005-0000-0000-00000C000000}"/>
    <cellStyle name="_SVETILA  2" xfId="14" xr:uid="{00000000-0005-0000-0000-00000D000000}"/>
    <cellStyle name="_SVETILA _100301_EI_Popis_Poker room-PZR-s cenami_01" xfId="15" xr:uid="{00000000-0005-0000-0000-00000E000000}"/>
    <cellStyle name="20 % – Poudarek1 2" xfId="16" xr:uid="{00000000-0005-0000-0000-00000F000000}"/>
    <cellStyle name="20 % – Poudarek2 2" xfId="17" xr:uid="{00000000-0005-0000-0000-000010000000}"/>
    <cellStyle name="20 % – Poudarek3 2" xfId="18" xr:uid="{00000000-0005-0000-0000-000011000000}"/>
    <cellStyle name="20 % – Poudarek4 2" xfId="19" xr:uid="{00000000-0005-0000-0000-000012000000}"/>
    <cellStyle name="20 % – Poudarek5 2" xfId="20" xr:uid="{00000000-0005-0000-0000-000013000000}"/>
    <cellStyle name="20 % – Poudarek6 2" xfId="21" xr:uid="{00000000-0005-0000-0000-000014000000}"/>
    <cellStyle name="20% - Accent1" xfId="22" xr:uid="{00000000-0005-0000-0000-000015000000}"/>
    <cellStyle name="20% - Accent1 2 2" xfId="23" xr:uid="{00000000-0005-0000-0000-000016000000}"/>
    <cellStyle name="20% - Accent1 2 3" xfId="24" xr:uid="{00000000-0005-0000-0000-000017000000}"/>
    <cellStyle name="20% - Accent1 3 2" xfId="25" xr:uid="{00000000-0005-0000-0000-000018000000}"/>
    <cellStyle name="20% - Accent1 3 3" xfId="26" xr:uid="{00000000-0005-0000-0000-000019000000}"/>
    <cellStyle name="20% - Accent1 4 2" xfId="27" xr:uid="{00000000-0005-0000-0000-00001A000000}"/>
    <cellStyle name="20% - Accent1 4 3" xfId="28" xr:uid="{00000000-0005-0000-0000-00001B000000}"/>
    <cellStyle name="20% - Accent1 5 2" xfId="29" xr:uid="{00000000-0005-0000-0000-00001C000000}"/>
    <cellStyle name="20% - Accent1 5 3" xfId="30" xr:uid="{00000000-0005-0000-0000-00001D000000}"/>
    <cellStyle name="20% - Accent1_aa osnova za ponudbe" xfId="31" xr:uid="{00000000-0005-0000-0000-00001E000000}"/>
    <cellStyle name="20% - Accent2" xfId="32" xr:uid="{00000000-0005-0000-0000-00001F000000}"/>
    <cellStyle name="20% - Accent2 2 2" xfId="33" xr:uid="{00000000-0005-0000-0000-000020000000}"/>
    <cellStyle name="20% - Accent2 2 3" xfId="34" xr:uid="{00000000-0005-0000-0000-000021000000}"/>
    <cellStyle name="20% - Accent2 3 2" xfId="35" xr:uid="{00000000-0005-0000-0000-000022000000}"/>
    <cellStyle name="20% - Accent2 3 3" xfId="36" xr:uid="{00000000-0005-0000-0000-000023000000}"/>
    <cellStyle name="20% - Accent2 4 2" xfId="37" xr:uid="{00000000-0005-0000-0000-000024000000}"/>
    <cellStyle name="20% - Accent2 4 3" xfId="38" xr:uid="{00000000-0005-0000-0000-000025000000}"/>
    <cellStyle name="20% - Accent2 5 2" xfId="39" xr:uid="{00000000-0005-0000-0000-000026000000}"/>
    <cellStyle name="20% - Accent2 5 3" xfId="40" xr:uid="{00000000-0005-0000-0000-000027000000}"/>
    <cellStyle name="20% - Accent2_aa osnova za ponudbe" xfId="41" xr:uid="{00000000-0005-0000-0000-000028000000}"/>
    <cellStyle name="20% - Accent3" xfId="42" xr:uid="{00000000-0005-0000-0000-000029000000}"/>
    <cellStyle name="20% - Accent3 2 2" xfId="43" xr:uid="{00000000-0005-0000-0000-00002A000000}"/>
    <cellStyle name="20% - Accent3 2 3" xfId="44" xr:uid="{00000000-0005-0000-0000-00002B000000}"/>
    <cellStyle name="20% - Accent3 3 2" xfId="45" xr:uid="{00000000-0005-0000-0000-00002C000000}"/>
    <cellStyle name="20% - Accent3 3 3" xfId="46" xr:uid="{00000000-0005-0000-0000-00002D000000}"/>
    <cellStyle name="20% - Accent3 4 2" xfId="47" xr:uid="{00000000-0005-0000-0000-00002E000000}"/>
    <cellStyle name="20% - Accent3 4 3" xfId="48" xr:uid="{00000000-0005-0000-0000-00002F000000}"/>
    <cellStyle name="20% - Accent3 5 2" xfId="49" xr:uid="{00000000-0005-0000-0000-000030000000}"/>
    <cellStyle name="20% - Accent3 5 3" xfId="50" xr:uid="{00000000-0005-0000-0000-000031000000}"/>
    <cellStyle name="20% - Accent3_aa osnova za ponudbe" xfId="51" xr:uid="{00000000-0005-0000-0000-000032000000}"/>
    <cellStyle name="20% - Accent4" xfId="52" xr:uid="{00000000-0005-0000-0000-000033000000}"/>
    <cellStyle name="20% - Accent4 2 2" xfId="53" xr:uid="{00000000-0005-0000-0000-000034000000}"/>
    <cellStyle name="20% - Accent4 2 3" xfId="54" xr:uid="{00000000-0005-0000-0000-000035000000}"/>
    <cellStyle name="20% - Accent4 3 2" xfId="55" xr:uid="{00000000-0005-0000-0000-000036000000}"/>
    <cellStyle name="20% - Accent4 3 3" xfId="56" xr:uid="{00000000-0005-0000-0000-000037000000}"/>
    <cellStyle name="20% - Accent4 4 2" xfId="57" xr:uid="{00000000-0005-0000-0000-000038000000}"/>
    <cellStyle name="20% - Accent4 4 3" xfId="58" xr:uid="{00000000-0005-0000-0000-000039000000}"/>
    <cellStyle name="20% - Accent4 5 2" xfId="59" xr:uid="{00000000-0005-0000-0000-00003A000000}"/>
    <cellStyle name="20% - Accent4 5 3" xfId="60" xr:uid="{00000000-0005-0000-0000-00003B000000}"/>
    <cellStyle name="20% - Accent4_aa osnova za ponudbe" xfId="61" xr:uid="{00000000-0005-0000-0000-00003C000000}"/>
    <cellStyle name="20% - Accent5" xfId="62" xr:uid="{00000000-0005-0000-0000-00003D000000}"/>
    <cellStyle name="20% - Accent5 2 2" xfId="63" xr:uid="{00000000-0005-0000-0000-00003E000000}"/>
    <cellStyle name="20% - Accent5 2 3" xfId="64" xr:uid="{00000000-0005-0000-0000-00003F000000}"/>
    <cellStyle name="20% - Accent5 3 2" xfId="65" xr:uid="{00000000-0005-0000-0000-000040000000}"/>
    <cellStyle name="20% - Accent5 3 3" xfId="66" xr:uid="{00000000-0005-0000-0000-000041000000}"/>
    <cellStyle name="20% - Accent5 4 2" xfId="67" xr:uid="{00000000-0005-0000-0000-000042000000}"/>
    <cellStyle name="20% - Accent5 4 3" xfId="68" xr:uid="{00000000-0005-0000-0000-000043000000}"/>
    <cellStyle name="20% - Accent5 5 2" xfId="69" xr:uid="{00000000-0005-0000-0000-000044000000}"/>
    <cellStyle name="20% - Accent5 5 3" xfId="70" xr:uid="{00000000-0005-0000-0000-000045000000}"/>
    <cellStyle name="20% - Accent5_aa osnova za ponudbe" xfId="71" xr:uid="{00000000-0005-0000-0000-000046000000}"/>
    <cellStyle name="20% - Accent6" xfId="72" xr:uid="{00000000-0005-0000-0000-000047000000}"/>
    <cellStyle name="20% - Accent6 2 2" xfId="73" xr:uid="{00000000-0005-0000-0000-000048000000}"/>
    <cellStyle name="20% - Accent6 2 3" xfId="74" xr:uid="{00000000-0005-0000-0000-000049000000}"/>
    <cellStyle name="20% - Accent6 3 2" xfId="75" xr:uid="{00000000-0005-0000-0000-00004A000000}"/>
    <cellStyle name="20% - Accent6 3 3" xfId="76" xr:uid="{00000000-0005-0000-0000-00004B000000}"/>
    <cellStyle name="20% - Accent6 4 2" xfId="77" xr:uid="{00000000-0005-0000-0000-00004C000000}"/>
    <cellStyle name="20% - Accent6 4 3" xfId="78" xr:uid="{00000000-0005-0000-0000-00004D000000}"/>
    <cellStyle name="20% - Accent6 5 2" xfId="79" xr:uid="{00000000-0005-0000-0000-00004E000000}"/>
    <cellStyle name="20% - Accent6 5 3" xfId="80" xr:uid="{00000000-0005-0000-0000-00004F000000}"/>
    <cellStyle name="20% - Accent6_aa osnova za ponudbe" xfId="81" xr:uid="{00000000-0005-0000-0000-000050000000}"/>
    <cellStyle name="40 % – Poudarek1 2" xfId="82" xr:uid="{00000000-0005-0000-0000-000051000000}"/>
    <cellStyle name="40 % – Poudarek2 2" xfId="83" xr:uid="{00000000-0005-0000-0000-000052000000}"/>
    <cellStyle name="40 % – Poudarek3 2" xfId="84" xr:uid="{00000000-0005-0000-0000-000053000000}"/>
    <cellStyle name="40 % – Poudarek4 2" xfId="85" xr:uid="{00000000-0005-0000-0000-000054000000}"/>
    <cellStyle name="40 % – Poudarek5 2" xfId="86" xr:uid="{00000000-0005-0000-0000-000055000000}"/>
    <cellStyle name="40 % – Poudarek6 2" xfId="87" xr:uid="{00000000-0005-0000-0000-000056000000}"/>
    <cellStyle name="40% - Accent1" xfId="88" xr:uid="{00000000-0005-0000-0000-000057000000}"/>
    <cellStyle name="40% - Accent1 2 2" xfId="89" xr:uid="{00000000-0005-0000-0000-000058000000}"/>
    <cellStyle name="40% - Accent1 2 3" xfId="90" xr:uid="{00000000-0005-0000-0000-000059000000}"/>
    <cellStyle name="40% - Accent1 3 2" xfId="91" xr:uid="{00000000-0005-0000-0000-00005A000000}"/>
    <cellStyle name="40% - Accent1 3 3" xfId="92" xr:uid="{00000000-0005-0000-0000-00005B000000}"/>
    <cellStyle name="40% - Accent1 4 2" xfId="93" xr:uid="{00000000-0005-0000-0000-00005C000000}"/>
    <cellStyle name="40% - Accent1 4 3" xfId="94" xr:uid="{00000000-0005-0000-0000-00005D000000}"/>
    <cellStyle name="40% - Accent1 5 2" xfId="95" xr:uid="{00000000-0005-0000-0000-00005E000000}"/>
    <cellStyle name="40% - Accent1 5 3" xfId="96" xr:uid="{00000000-0005-0000-0000-00005F000000}"/>
    <cellStyle name="40% - Accent1_aa osnova za ponudbe" xfId="97" xr:uid="{00000000-0005-0000-0000-000060000000}"/>
    <cellStyle name="40% - Accent2" xfId="98" xr:uid="{00000000-0005-0000-0000-000061000000}"/>
    <cellStyle name="40% - Accent2 2 2" xfId="99" xr:uid="{00000000-0005-0000-0000-000062000000}"/>
    <cellStyle name="40% - Accent2 2 3" xfId="100" xr:uid="{00000000-0005-0000-0000-000063000000}"/>
    <cellStyle name="40% - Accent2 3 2" xfId="101" xr:uid="{00000000-0005-0000-0000-000064000000}"/>
    <cellStyle name="40% - Accent2 3 3" xfId="102" xr:uid="{00000000-0005-0000-0000-000065000000}"/>
    <cellStyle name="40% - Accent2 4 2" xfId="103" xr:uid="{00000000-0005-0000-0000-000066000000}"/>
    <cellStyle name="40% - Accent2 4 3" xfId="104" xr:uid="{00000000-0005-0000-0000-000067000000}"/>
    <cellStyle name="40% - Accent2 5 2" xfId="105" xr:uid="{00000000-0005-0000-0000-000068000000}"/>
    <cellStyle name="40% - Accent2 5 3" xfId="106" xr:uid="{00000000-0005-0000-0000-000069000000}"/>
    <cellStyle name="40% - Accent2_aa osnova za ponudbe" xfId="107" xr:uid="{00000000-0005-0000-0000-00006A000000}"/>
    <cellStyle name="40% - Accent3" xfId="108" xr:uid="{00000000-0005-0000-0000-00006B000000}"/>
    <cellStyle name="40% - Accent3 2 2" xfId="109" xr:uid="{00000000-0005-0000-0000-00006C000000}"/>
    <cellStyle name="40% - Accent3 2 3" xfId="110" xr:uid="{00000000-0005-0000-0000-00006D000000}"/>
    <cellStyle name="40% - Accent3 3 2" xfId="111" xr:uid="{00000000-0005-0000-0000-00006E000000}"/>
    <cellStyle name="40% - Accent3 3 3" xfId="112" xr:uid="{00000000-0005-0000-0000-00006F000000}"/>
    <cellStyle name="40% - Accent3 4 2" xfId="113" xr:uid="{00000000-0005-0000-0000-000070000000}"/>
    <cellStyle name="40% - Accent3 4 3" xfId="114" xr:uid="{00000000-0005-0000-0000-000071000000}"/>
    <cellStyle name="40% - Accent3 5 2" xfId="115" xr:uid="{00000000-0005-0000-0000-000072000000}"/>
    <cellStyle name="40% - Accent3 5 3" xfId="116" xr:uid="{00000000-0005-0000-0000-000073000000}"/>
    <cellStyle name="40% - Accent3_aa osnova za ponudbe" xfId="117" xr:uid="{00000000-0005-0000-0000-000074000000}"/>
    <cellStyle name="40% - Accent4" xfId="118" xr:uid="{00000000-0005-0000-0000-000075000000}"/>
    <cellStyle name="40% - Accent4 2 2" xfId="119" xr:uid="{00000000-0005-0000-0000-000076000000}"/>
    <cellStyle name="40% - Accent4 2 3" xfId="120" xr:uid="{00000000-0005-0000-0000-000077000000}"/>
    <cellStyle name="40% - Accent4 3 2" xfId="121" xr:uid="{00000000-0005-0000-0000-000078000000}"/>
    <cellStyle name="40% - Accent4 3 3" xfId="122" xr:uid="{00000000-0005-0000-0000-000079000000}"/>
    <cellStyle name="40% - Accent4 4 2" xfId="123" xr:uid="{00000000-0005-0000-0000-00007A000000}"/>
    <cellStyle name="40% - Accent4 4 3" xfId="124" xr:uid="{00000000-0005-0000-0000-00007B000000}"/>
    <cellStyle name="40% - Accent4 5 2" xfId="125" xr:uid="{00000000-0005-0000-0000-00007C000000}"/>
    <cellStyle name="40% - Accent4 5 3" xfId="126" xr:uid="{00000000-0005-0000-0000-00007D000000}"/>
    <cellStyle name="40% - Accent4_aa osnova za ponudbe" xfId="127" xr:uid="{00000000-0005-0000-0000-00007E000000}"/>
    <cellStyle name="40% - Accent5" xfId="128" xr:uid="{00000000-0005-0000-0000-00007F000000}"/>
    <cellStyle name="40% - Accent5 2 2" xfId="129" xr:uid="{00000000-0005-0000-0000-000080000000}"/>
    <cellStyle name="40% - Accent5 2 3" xfId="130" xr:uid="{00000000-0005-0000-0000-000081000000}"/>
    <cellStyle name="40% - Accent5 3 2" xfId="131" xr:uid="{00000000-0005-0000-0000-000082000000}"/>
    <cellStyle name="40% - Accent5 3 3" xfId="132" xr:uid="{00000000-0005-0000-0000-000083000000}"/>
    <cellStyle name="40% - Accent5 4 2" xfId="133" xr:uid="{00000000-0005-0000-0000-000084000000}"/>
    <cellStyle name="40% - Accent5 4 3" xfId="134" xr:uid="{00000000-0005-0000-0000-000085000000}"/>
    <cellStyle name="40% - Accent5 5 2" xfId="135" xr:uid="{00000000-0005-0000-0000-000086000000}"/>
    <cellStyle name="40% - Accent5 5 3" xfId="136" xr:uid="{00000000-0005-0000-0000-000087000000}"/>
    <cellStyle name="40% - Accent5_aa osnova za ponudbe" xfId="137" xr:uid="{00000000-0005-0000-0000-000088000000}"/>
    <cellStyle name="40% - Accent6" xfId="138" xr:uid="{00000000-0005-0000-0000-000089000000}"/>
    <cellStyle name="40% - Accent6 2 2" xfId="139" xr:uid="{00000000-0005-0000-0000-00008A000000}"/>
    <cellStyle name="40% - Accent6 2 3" xfId="140" xr:uid="{00000000-0005-0000-0000-00008B000000}"/>
    <cellStyle name="40% - Accent6 3 2" xfId="141" xr:uid="{00000000-0005-0000-0000-00008C000000}"/>
    <cellStyle name="40% - Accent6 3 3" xfId="142" xr:uid="{00000000-0005-0000-0000-00008D000000}"/>
    <cellStyle name="40% - Accent6 4 2" xfId="143" xr:uid="{00000000-0005-0000-0000-00008E000000}"/>
    <cellStyle name="40% - Accent6 4 3" xfId="144" xr:uid="{00000000-0005-0000-0000-00008F000000}"/>
    <cellStyle name="40% - Accent6 5 2" xfId="145" xr:uid="{00000000-0005-0000-0000-000090000000}"/>
    <cellStyle name="40% - Accent6 5 3" xfId="146" xr:uid="{00000000-0005-0000-0000-000091000000}"/>
    <cellStyle name="40% - Accent6_aa osnova za ponudbe" xfId="147" xr:uid="{00000000-0005-0000-0000-000092000000}"/>
    <cellStyle name="60 % – Poudarek1 2" xfId="148" xr:uid="{00000000-0005-0000-0000-000093000000}"/>
    <cellStyle name="60 % – Poudarek2 2" xfId="149" xr:uid="{00000000-0005-0000-0000-000094000000}"/>
    <cellStyle name="60 % – Poudarek3 2" xfId="150" xr:uid="{00000000-0005-0000-0000-000095000000}"/>
    <cellStyle name="60 % – Poudarek4 2" xfId="151" xr:uid="{00000000-0005-0000-0000-000096000000}"/>
    <cellStyle name="60 % – Poudarek5 2" xfId="152" xr:uid="{00000000-0005-0000-0000-000097000000}"/>
    <cellStyle name="60 % – Poudarek6 2" xfId="153" xr:uid="{00000000-0005-0000-0000-000098000000}"/>
    <cellStyle name="60% - Accent1" xfId="154" xr:uid="{00000000-0005-0000-0000-000099000000}"/>
    <cellStyle name="60% - Accent1 2 2" xfId="155" xr:uid="{00000000-0005-0000-0000-00009A000000}"/>
    <cellStyle name="60% - Accent1 2 3" xfId="156" xr:uid="{00000000-0005-0000-0000-00009B000000}"/>
    <cellStyle name="60% - Accent1 3 2" xfId="157" xr:uid="{00000000-0005-0000-0000-00009C000000}"/>
    <cellStyle name="60% - Accent1 3 3" xfId="158" xr:uid="{00000000-0005-0000-0000-00009D000000}"/>
    <cellStyle name="60% - Accent1 4 2" xfId="159" xr:uid="{00000000-0005-0000-0000-00009E000000}"/>
    <cellStyle name="60% - Accent1 4 3" xfId="160" xr:uid="{00000000-0005-0000-0000-00009F000000}"/>
    <cellStyle name="60% - Accent1 5 2" xfId="161" xr:uid="{00000000-0005-0000-0000-0000A0000000}"/>
    <cellStyle name="60% - Accent1 5 3" xfId="162" xr:uid="{00000000-0005-0000-0000-0000A1000000}"/>
    <cellStyle name="60% - Accent1_aa osnova za ponudbe" xfId="163" xr:uid="{00000000-0005-0000-0000-0000A2000000}"/>
    <cellStyle name="60% - Accent2" xfId="164" xr:uid="{00000000-0005-0000-0000-0000A3000000}"/>
    <cellStyle name="60% - Accent2 2 2" xfId="165" xr:uid="{00000000-0005-0000-0000-0000A4000000}"/>
    <cellStyle name="60% - Accent2 2 3" xfId="166" xr:uid="{00000000-0005-0000-0000-0000A5000000}"/>
    <cellStyle name="60% - Accent2 3 2" xfId="167" xr:uid="{00000000-0005-0000-0000-0000A6000000}"/>
    <cellStyle name="60% - Accent2 3 3" xfId="168" xr:uid="{00000000-0005-0000-0000-0000A7000000}"/>
    <cellStyle name="60% - Accent2 4 2" xfId="169" xr:uid="{00000000-0005-0000-0000-0000A8000000}"/>
    <cellStyle name="60% - Accent2 4 3" xfId="170" xr:uid="{00000000-0005-0000-0000-0000A9000000}"/>
    <cellStyle name="60% - Accent2 5 2" xfId="171" xr:uid="{00000000-0005-0000-0000-0000AA000000}"/>
    <cellStyle name="60% - Accent2 5 3" xfId="172" xr:uid="{00000000-0005-0000-0000-0000AB000000}"/>
    <cellStyle name="60% - Accent2_aa osnova za ponudbe" xfId="173" xr:uid="{00000000-0005-0000-0000-0000AC000000}"/>
    <cellStyle name="60% - Accent3" xfId="174" xr:uid="{00000000-0005-0000-0000-0000AD000000}"/>
    <cellStyle name="60% - Accent3 2 2" xfId="175" xr:uid="{00000000-0005-0000-0000-0000AE000000}"/>
    <cellStyle name="60% - Accent3 2 3" xfId="176" xr:uid="{00000000-0005-0000-0000-0000AF000000}"/>
    <cellStyle name="60% - Accent3 3 2" xfId="177" xr:uid="{00000000-0005-0000-0000-0000B0000000}"/>
    <cellStyle name="60% - Accent3 3 3" xfId="178" xr:uid="{00000000-0005-0000-0000-0000B1000000}"/>
    <cellStyle name="60% - Accent3 4 2" xfId="179" xr:uid="{00000000-0005-0000-0000-0000B2000000}"/>
    <cellStyle name="60% - Accent3 4 3" xfId="180" xr:uid="{00000000-0005-0000-0000-0000B3000000}"/>
    <cellStyle name="60% - Accent3 5 2" xfId="181" xr:uid="{00000000-0005-0000-0000-0000B4000000}"/>
    <cellStyle name="60% - Accent3 5 3" xfId="182" xr:uid="{00000000-0005-0000-0000-0000B5000000}"/>
    <cellStyle name="60% - Accent3_aa osnova za ponudbe" xfId="183" xr:uid="{00000000-0005-0000-0000-0000B6000000}"/>
    <cellStyle name="60% - Accent4" xfId="184" xr:uid="{00000000-0005-0000-0000-0000B7000000}"/>
    <cellStyle name="60% - Accent4 2 2" xfId="185" xr:uid="{00000000-0005-0000-0000-0000B8000000}"/>
    <cellStyle name="60% - Accent4 2 3" xfId="186" xr:uid="{00000000-0005-0000-0000-0000B9000000}"/>
    <cellStyle name="60% - Accent4 3 2" xfId="187" xr:uid="{00000000-0005-0000-0000-0000BA000000}"/>
    <cellStyle name="60% - Accent4 3 3" xfId="188" xr:uid="{00000000-0005-0000-0000-0000BB000000}"/>
    <cellStyle name="60% - Accent4 4 2" xfId="189" xr:uid="{00000000-0005-0000-0000-0000BC000000}"/>
    <cellStyle name="60% - Accent4 4 3" xfId="190" xr:uid="{00000000-0005-0000-0000-0000BD000000}"/>
    <cellStyle name="60% - Accent4 5 2" xfId="191" xr:uid="{00000000-0005-0000-0000-0000BE000000}"/>
    <cellStyle name="60% - Accent4 5 3" xfId="192" xr:uid="{00000000-0005-0000-0000-0000BF000000}"/>
    <cellStyle name="60% - Accent4_aa osnova za ponudbe" xfId="193" xr:uid="{00000000-0005-0000-0000-0000C0000000}"/>
    <cellStyle name="60% - Accent5" xfId="194" xr:uid="{00000000-0005-0000-0000-0000C1000000}"/>
    <cellStyle name="60% - Accent5 2 2" xfId="195" xr:uid="{00000000-0005-0000-0000-0000C2000000}"/>
    <cellStyle name="60% - Accent5 2 3" xfId="196" xr:uid="{00000000-0005-0000-0000-0000C3000000}"/>
    <cellStyle name="60% - Accent5 3 2" xfId="197" xr:uid="{00000000-0005-0000-0000-0000C4000000}"/>
    <cellStyle name="60% - Accent5 3 3" xfId="198" xr:uid="{00000000-0005-0000-0000-0000C5000000}"/>
    <cellStyle name="60% - Accent5 4 2" xfId="199" xr:uid="{00000000-0005-0000-0000-0000C6000000}"/>
    <cellStyle name="60% - Accent5 4 3" xfId="200" xr:uid="{00000000-0005-0000-0000-0000C7000000}"/>
    <cellStyle name="60% - Accent5 5 2" xfId="201" xr:uid="{00000000-0005-0000-0000-0000C8000000}"/>
    <cellStyle name="60% - Accent5 5 3" xfId="202" xr:uid="{00000000-0005-0000-0000-0000C9000000}"/>
    <cellStyle name="60% - Accent5_aa osnova za ponudbe" xfId="203" xr:uid="{00000000-0005-0000-0000-0000CA000000}"/>
    <cellStyle name="60% - Accent6" xfId="204" xr:uid="{00000000-0005-0000-0000-0000CB000000}"/>
    <cellStyle name="60% - Accent6 2 2" xfId="205" xr:uid="{00000000-0005-0000-0000-0000CC000000}"/>
    <cellStyle name="60% - Accent6 2 3" xfId="206" xr:uid="{00000000-0005-0000-0000-0000CD000000}"/>
    <cellStyle name="60% - Accent6 3 2" xfId="207" xr:uid="{00000000-0005-0000-0000-0000CE000000}"/>
    <cellStyle name="60% - Accent6 3 3" xfId="208" xr:uid="{00000000-0005-0000-0000-0000CF000000}"/>
    <cellStyle name="60% - Accent6 4 2" xfId="209" xr:uid="{00000000-0005-0000-0000-0000D0000000}"/>
    <cellStyle name="60% - Accent6 4 3" xfId="210" xr:uid="{00000000-0005-0000-0000-0000D1000000}"/>
    <cellStyle name="60% - Accent6 5 2" xfId="211" xr:uid="{00000000-0005-0000-0000-0000D2000000}"/>
    <cellStyle name="60% - Accent6 5 3" xfId="212" xr:uid="{00000000-0005-0000-0000-0000D3000000}"/>
    <cellStyle name="60% - Accent6_aa osnova za ponudbe" xfId="213" xr:uid="{00000000-0005-0000-0000-0000D4000000}"/>
    <cellStyle name="Accent1" xfId="952" xr:uid="{00000000-0005-0000-0000-0000D5000000}"/>
    <cellStyle name="Accent1 - 20%" xfId="214" xr:uid="{00000000-0005-0000-0000-0000D6000000}"/>
    <cellStyle name="Accent1 - 20% 2" xfId="215" xr:uid="{00000000-0005-0000-0000-0000D7000000}"/>
    <cellStyle name="Accent1 - 20% 3" xfId="216" xr:uid="{00000000-0005-0000-0000-0000D8000000}"/>
    <cellStyle name="Accent1 - 40%" xfId="217" xr:uid="{00000000-0005-0000-0000-0000D9000000}"/>
    <cellStyle name="Accent1 - 40% 2" xfId="218" xr:uid="{00000000-0005-0000-0000-0000DA000000}"/>
    <cellStyle name="Accent1 - 40% 3" xfId="219" xr:uid="{00000000-0005-0000-0000-0000DB000000}"/>
    <cellStyle name="Accent1 - 60%" xfId="220" xr:uid="{00000000-0005-0000-0000-0000DC000000}"/>
    <cellStyle name="Accent1 2 2" xfId="221" xr:uid="{00000000-0005-0000-0000-0000DD000000}"/>
    <cellStyle name="Accent1 2 3" xfId="222" xr:uid="{00000000-0005-0000-0000-0000DE000000}"/>
    <cellStyle name="Accent1 3 2" xfId="223" xr:uid="{00000000-0005-0000-0000-0000DF000000}"/>
    <cellStyle name="Accent1 3 3" xfId="224" xr:uid="{00000000-0005-0000-0000-0000E0000000}"/>
    <cellStyle name="Accent1 4 2" xfId="225" xr:uid="{00000000-0005-0000-0000-0000E1000000}"/>
    <cellStyle name="Accent1 4 3" xfId="226" xr:uid="{00000000-0005-0000-0000-0000E2000000}"/>
    <cellStyle name="Accent1 5 2" xfId="227" xr:uid="{00000000-0005-0000-0000-0000E3000000}"/>
    <cellStyle name="Accent1 5 3" xfId="228" xr:uid="{00000000-0005-0000-0000-0000E4000000}"/>
    <cellStyle name="Accent1_aa osnova za ponudbe" xfId="229" xr:uid="{00000000-0005-0000-0000-0000E5000000}"/>
    <cellStyle name="Accent2" xfId="954" xr:uid="{00000000-0005-0000-0000-0000E6000000}"/>
    <cellStyle name="Accent2 - 20%" xfId="230" xr:uid="{00000000-0005-0000-0000-0000E7000000}"/>
    <cellStyle name="Accent2 - 20% 2" xfId="231" xr:uid="{00000000-0005-0000-0000-0000E8000000}"/>
    <cellStyle name="Accent2 - 20% 3" xfId="232" xr:uid="{00000000-0005-0000-0000-0000E9000000}"/>
    <cellStyle name="Accent2 - 40%" xfId="233" xr:uid="{00000000-0005-0000-0000-0000EA000000}"/>
    <cellStyle name="Accent2 - 40% 2" xfId="234" xr:uid="{00000000-0005-0000-0000-0000EB000000}"/>
    <cellStyle name="Accent2 - 40% 3" xfId="235" xr:uid="{00000000-0005-0000-0000-0000EC000000}"/>
    <cellStyle name="Accent2 - 60%" xfId="236" xr:uid="{00000000-0005-0000-0000-0000ED000000}"/>
    <cellStyle name="Accent2 2 2" xfId="237" xr:uid="{00000000-0005-0000-0000-0000EE000000}"/>
    <cellStyle name="Accent2 2 3" xfId="238" xr:uid="{00000000-0005-0000-0000-0000EF000000}"/>
    <cellStyle name="Accent2 3 2" xfId="239" xr:uid="{00000000-0005-0000-0000-0000F0000000}"/>
    <cellStyle name="Accent2 3 3" xfId="240" xr:uid="{00000000-0005-0000-0000-0000F1000000}"/>
    <cellStyle name="Accent2 4 2" xfId="241" xr:uid="{00000000-0005-0000-0000-0000F2000000}"/>
    <cellStyle name="Accent2 4 3" xfId="242" xr:uid="{00000000-0005-0000-0000-0000F3000000}"/>
    <cellStyle name="Accent2 5 2" xfId="243" xr:uid="{00000000-0005-0000-0000-0000F4000000}"/>
    <cellStyle name="Accent2 5 3" xfId="244" xr:uid="{00000000-0005-0000-0000-0000F5000000}"/>
    <cellStyle name="Accent2_aa osnova za ponudbe" xfId="245" xr:uid="{00000000-0005-0000-0000-0000F6000000}"/>
    <cellStyle name="Accent3" xfId="956" xr:uid="{00000000-0005-0000-0000-0000F7000000}"/>
    <cellStyle name="Accent3 - 20%" xfId="246" xr:uid="{00000000-0005-0000-0000-0000F8000000}"/>
    <cellStyle name="Accent3 - 20% 2" xfId="247" xr:uid="{00000000-0005-0000-0000-0000F9000000}"/>
    <cellStyle name="Accent3 - 20% 3" xfId="248" xr:uid="{00000000-0005-0000-0000-0000FA000000}"/>
    <cellStyle name="Accent3 - 40%" xfId="249" xr:uid="{00000000-0005-0000-0000-0000FB000000}"/>
    <cellStyle name="Accent3 - 40% 2" xfId="250" xr:uid="{00000000-0005-0000-0000-0000FC000000}"/>
    <cellStyle name="Accent3 - 40% 3" xfId="251" xr:uid="{00000000-0005-0000-0000-0000FD000000}"/>
    <cellStyle name="Accent3 - 60%" xfId="252" xr:uid="{00000000-0005-0000-0000-0000FE000000}"/>
    <cellStyle name="Accent3 2 2" xfId="253" xr:uid="{00000000-0005-0000-0000-0000FF000000}"/>
    <cellStyle name="Accent3 2 3" xfId="254" xr:uid="{00000000-0005-0000-0000-000000010000}"/>
    <cellStyle name="Accent3 3 2" xfId="255" xr:uid="{00000000-0005-0000-0000-000001010000}"/>
    <cellStyle name="Accent3 3 3" xfId="256" xr:uid="{00000000-0005-0000-0000-000002010000}"/>
    <cellStyle name="Accent3 4 2" xfId="257" xr:uid="{00000000-0005-0000-0000-000003010000}"/>
    <cellStyle name="Accent3 4 3" xfId="258" xr:uid="{00000000-0005-0000-0000-000004010000}"/>
    <cellStyle name="Accent3 5 2" xfId="259" xr:uid="{00000000-0005-0000-0000-000005010000}"/>
    <cellStyle name="Accent3 5 3" xfId="260" xr:uid="{00000000-0005-0000-0000-000006010000}"/>
    <cellStyle name="Accent3_aa osnova za ponudbe" xfId="261" xr:uid="{00000000-0005-0000-0000-000007010000}"/>
    <cellStyle name="Accent4" xfId="958" xr:uid="{00000000-0005-0000-0000-000008010000}"/>
    <cellStyle name="Accent4 - 20%" xfId="262" xr:uid="{00000000-0005-0000-0000-000009010000}"/>
    <cellStyle name="Accent4 - 20% 2" xfId="263" xr:uid="{00000000-0005-0000-0000-00000A010000}"/>
    <cellStyle name="Accent4 - 20% 3" xfId="264" xr:uid="{00000000-0005-0000-0000-00000B010000}"/>
    <cellStyle name="Accent4 - 40%" xfId="265" xr:uid="{00000000-0005-0000-0000-00000C010000}"/>
    <cellStyle name="Accent4 - 40% 2" xfId="266" xr:uid="{00000000-0005-0000-0000-00000D010000}"/>
    <cellStyle name="Accent4 - 40% 3" xfId="267" xr:uid="{00000000-0005-0000-0000-00000E010000}"/>
    <cellStyle name="Accent4 - 60%" xfId="268" xr:uid="{00000000-0005-0000-0000-00000F010000}"/>
    <cellStyle name="Accent4 2 2" xfId="269" xr:uid="{00000000-0005-0000-0000-000010010000}"/>
    <cellStyle name="Accent4 2 3" xfId="270" xr:uid="{00000000-0005-0000-0000-000011010000}"/>
    <cellStyle name="Accent4 3 2" xfId="271" xr:uid="{00000000-0005-0000-0000-000012010000}"/>
    <cellStyle name="Accent4 3 3" xfId="272" xr:uid="{00000000-0005-0000-0000-000013010000}"/>
    <cellStyle name="Accent4 4 2" xfId="273" xr:uid="{00000000-0005-0000-0000-000014010000}"/>
    <cellStyle name="Accent4 4 3" xfId="274" xr:uid="{00000000-0005-0000-0000-000015010000}"/>
    <cellStyle name="Accent4 5 2" xfId="275" xr:uid="{00000000-0005-0000-0000-000016010000}"/>
    <cellStyle name="Accent4 5 3" xfId="276" xr:uid="{00000000-0005-0000-0000-000017010000}"/>
    <cellStyle name="Accent4_aa osnova za ponudbe" xfId="277" xr:uid="{00000000-0005-0000-0000-000018010000}"/>
    <cellStyle name="Accent5" xfId="960" xr:uid="{00000000-0005-0000-0000-000019010000}"/>
    <cellStyle name="Accent5 - 20%" xfId="278" xr:uid="{00000000-0005-0000-0000-00001A010000}"/>
    <cellStyle name="Accent5 - 20% 2" xfId="279" xr:uid="{00000000-0005-0000-0000-00001B010000}"/>
    <cellStyle name="Accent5 - 20% 3" xfId="280" xr:uid="{00000000-0005-0000-0000-00001C010000}"/>
    <cellStyle name="Accent5 - 40%" xfId="281" xr:uid="{00000000-0005-0000-0000-00001D010000}"/>
    <cellStyle name="Accent5 - 40% 2" xfId="282" xr:uid="{00000000-0005-0000-0000-00001E010000}"/>
    <cellStyle name="Accent5 - 40% 3" xfId="283" xr:uid="{00000000-0005-0000-0000-00001F010000}"/>
    <cellStyle name="Accent5 - 60%" xfId="284" xr:uid="{00000000-0005-0000-0000-000020010000}"/>
    <cellStyle name="Accent5 2 2" xfId="285" xr:uid="{00000000-0005-0000-0000-000021010000}"/>
    <cellStyle name="Accent5 2 3" xfId="286" xr:uid="{00000000-0005-0000-0000-000022010000}"/>
    <cellStyle name="Accent5 3 2" xfId="287" xr:uid="{00000000-0005-0000-0000-000023010000}"/>
    <cellStyle name="Accent5 3 3" xfId="288" xr:uid="{00000000-0005-0000-0000-000024010000}"/>
    <cellStyle name="Accent5 4 2" xfId="289" xr:uid="{00000000-0005-0000-0000-000025010000}"/>
    <cellStyle name="Accent5 4 3" xfId="290" xr:uid="{00000000-0005-0000-0000-000026010000}"/>
    <cellStyle name="Accent5 5 2" xfId="291" xr:uid="{00000000-0005-0000-0000-000027010000}"/>
    <cellStyle name="Accent5 5 3" xfId="292" xr:uid="{00000000-0005-0000-0000-000028010000}"/>
    <cellStyle name="Accent5_aa osnova za ponudbe" xfId="293" xr:uid="{00000000-0005-0000-0000-000029010000}"/>
    <cellStyle name="Accent6" xfId="962" xr:uid="{00000000-0005-0000-0000-00002A010000}"/>
    <cellStyle name="Accent6 - 20%" xfId="294" xr:uid="{00000000-0005-0000-0000-00002B010000}"/>
    <cellStyle name="Accent6 - 20% 2" xfId="295" xr:uid="{00000000-0005-0000-0000-00002C010000}"/>
    <cellStyle name="Accent6 - 20% 3" xfId="296" xr:uid="{00000000-0005-0000-0000-00002D010000}"/>
    <cellStyle name="Accent6 - 40%" xfId="297" xr:uid="{00000000-0005-0000-0000-00002E010000}"/>
    <cellStyle name="Accent6 - 40% 2" xfId="298" xr:uid="{00000000-0005-0000-0000-00002F010000}"/>
    <cellStyle name="Accent6 - 40% 3" xfId="299" xr:uid="{00000000-0005-0000-0000-000030010000}"/>
    <cellStyle name="Accent6 - 60%" xfId="300" xr:uid="{00000000-0005-0000-0000-000031010000}"/>
    <cellStyle name="Accent6 2 2" xfId="301" xr:uid="{00000000-0005-0000-0000-000032010000}"/>
    <cellStyle name="Accent6 2 3" xfId="302" xr:uid="{00000000-0005-0000-0000-000033010000}"/>
    <cellStyle name="Accent6 3 2" xfId="303" xr:uid="{00000000-0005-0000-0000-000034010000}"/>
    <cellStyle name="Accent6 3 3" xfId="304" xr:uid="{00000000-0005-0000-0000-000035010000}"/>
    <cellStyle name="Accent6 4 2" xfId="305" xr:uid="{00000000-0005-0000-0000-000036010000}"/>
    <cellStyle name="Accent6 4 3" xfId="306" xr:uid="{00000000-0005-0000-0000-000037010000}"/>
    <cellStyle name="Accent6 5 2" xfId="307" xr:uid="{00000000-0005-0000-0000-000038010000}"/>
    <cellStyle name="Accent6 5 3" xfId="308" xr:uid="{00000000-0005-0000-0000-000039010000}"/>
    <cellStyle name="Accent6_aa osnova za ponudbe" xfId="309" xr:uid="{00000000-0005-0000-0000-00003A010000}"/>
    <cellStyle name="Bad" xfId="987" xr:uid="{00000000-0005-0000-0000-00003B010000}"/>
    <cellStyle name="Bad 2 2" xfId="310" xr:uid="{00000000-0005-0000-0000-00003C010000}"/>
    <cellStyle name="Bad 2 3" xfId="311" xr:uid="{00000000-0005-0000-0000-00003D010000}"/>
    <cellStyle name="Bad 3 2" xfId="312" xr:uid="{00000000-0005-0000-0000-00003E010000}"/>
    <cellStyle name="Bad 3 3" xfId="313" xr:uid="{00000000-0005-0000-0000-00003F010000}"/>
    <cellStyle name="Bad 4 2" xfId="314" xr:uid="{00000000-0005-0000-0000-000040010000}"/>
    <cellStyle name="Bad 4 3" xfId="315" xr:uid="{00000000-0005-0000-0000-000041010000}"/>
    <cellStyle name="Bad 5 2" xfId="316" xr:uid="{00000000-0005-0000-0000-000042010000}"/>
    <cellStyle name="Bad 5 3" xfId="317" xr:uid="{00000000-0005-0000-0000-000043010000}"/>
    <cellStyle name="Bad_aa osnova za ponudbe" xfId="318" xr:uid="{00000000-0005-0000-0000-000044010000}"/>
    <cellStyle name="Calculation" xfId="319" builtinId="22" customBuiltin="1"/>
    <cellStyle name="Calculation 2 2" xfId="320" xr:uid="{00000000-0005-0000-0000-000046010000}"/>
    <cellStyle name="Calculation 2 3" xfId="321" xr:uid="{00000000-0005-0000-0000-000047010000}"/>
    <cellStyle name="Calculation 3 2" xfId="322" xr:uid="{00000000-0005-0000-0000-000048010000}"/>
    <cellStyle name="Calculation 3 3" xfId="323" xr:uid="{00000000-0005-0000-0000-000049010000}"/>
    <cellStyle name="Calculation 4 2" xfId="324" xr:uid="{00000000-0005-0000-0000-00004A010000}"/>
    <cellStyle name="Calculation 4 3" xfId="325" xr:uid="{00000000-0005-0000-0000-00004B010000}"/>
    <cellStyle name="Calculation 5 2" xfId="326" xr:uid="{00000000-0005-0000-0000-00004C010000}"/>
    <cellStyle name="Calculation 5 3" xfId="327" xr:uid="{00000000-0005-0000-0000-00004D010000}"/>
    <cellStyle name="Calculation_aa osnova za ponudbe" xfId="328" xr:uid="{00000000-0005-0000-0000-00004E010000}"/>
    <cellStyle name="Cancel" xfId="329" xr:uid="{00000000-0005-0000-0000-00004F010000}"/>
    <cellStyle name="Check Cell" xfId="330" builtinId="23" customBuiltin="1"/>
    <cellStyle name="Check Cell 2 2" xfId="331" xr:uid="{00000000-0005-0000-0000-000051010000}"/>
    <cellStyle name="Check Cell 2 3" xfId="332" xr:uid="{00000000-0005-0000-0000-000052010000}"/>
    <cellStyle name="Check Cell 3 2" xfId="333" xr:uid="{00000000-0005-0000-0000-000053010000}"/>
    <cellStyle name="Check Cell 3 3" xfId="334" xr:uid="{00000000-0005-0000-0000-000054010000}"/>
    <cellStyle name="Check Cell 4 2" xfId="335" xr:uid="{00000000-0005-0000-0000-000055010000}"/>
    <cellStyle name="Check Cell 4 3" xfId="336" xr:uid="{00000000-0005-0000-0000-000056010000}"/>
    <cellStyle name="Check Cell 5 2" xfId="337" xr:uid="{00000000-0005-0000-0000-000057010000}"/>
    <cellStyle name="Check Cell 5 3" xfId="338" xr:uid="{00000000-0005-0000-0000-000058010000}"/>
    <cellStyle name="Check Cell_aa osnova za ponudbe" xfId="339" xr:uid="{00000000-0005-0000-0000-000059010000}"/>
    <cellStyle name="Comma [0] 2" xfId="340" xr:uid="{00000000-0005-0000-0000-00005A010000}"/>
    <cellStyle name="Comma 2" xfId="341" xr:uid="{00000000-0005-0000-0000-00005B010000}"/>
    <cellStyle name="Comma 3" xfId="342" xr:uid="{00000000-0005-0000-0000-00005C010000}"/>
    <cellStyle name="Comma_Sheet1" xfId="343" xr:uid="{00000000-0005-0000-0000-00005D010000}"/>
    <cellStyle name="Comma0" xfId="344" xr:uid="{00000000-0005-0000-0000-00005E010000}"/>
    <cellStyle name="Comma0 2" xfId="345" xr:uid="{00000000-0005-0000-0000-00005F010000}"/>
    <cellStyle name="Comma0 3" xfId="346" xr:uid="{00000000-0005-0000-0000-000060010000}"/>
    <cellStyle name="Currency0" xfId="347" xr:uid="{00000000-0005-0000-0000-000061010000}"/>
    <cellStyle name="Currency0 2" xfId="348" xr:uid="{00000000-0005-0000-0000-000062010000}"/>
    <cellStyle name="Currency0 3" xfId="349" xr:uid="{00000000-0005-0000-0000-000063010000}"/>
    <cellStyle name="Date" xfId="350" xr:uid="{00000000-0005-0000-0000-000064010000}"/>
    <cellStyle name="Date 2" xfId="351" xr:uid="{00000000-0005-0000-0000-000065010000}"/>
    <cellStyle name="Date 3" xfId="352" xr:uid="{00000000-0005-0000-0000-000066010000}"/>
    <cellStyle name="Dobro 2" xfId="353" xr:uid="{00000000-0005-0000-0000-000067010000}"/>
    <cellStyle name="Element-delo" xfId="354" xr:uid="{00000000-0005-0000-0000-000068010000}"/>
    <cellStyle name="Element-delo 2" xfId="355" xr:uid="{00000000-0005-0000-0000-000069010000}"/>
    <cellStyle name="Element-delo 3" xfId="356" xr:uid="{00000000-0005-0000-0000-00006A010000}"/>
    <cellStyle name="Element-delo 3 2" xfId="357" xr:uid="{00000000-0005-0000-0000-00006B010000}"/>
    <cellStyle name="Element-delo 4" xfId="358" xr:uid="{00000000-0005-0000-0000-00006C010000}"/>
    <cellStyle name="Element-delo 5" xfId="359" xr:uid="{00000000-0005-0000-0000-00006D010000}"/>
    <cellStyle name="Element-delo 6" xfId="360" xr:uid="{00000000-0005-0000-0000-00006E010000}"/>
    <cellStyle name="Element-delo_2746-126-Apl-OŠ-SB-pvn-plin-vvn-video-ure-ozv" xfId="361" xr:uid="{00000000-0005-0000-0000-00006F010000}"/>
    <cellStyle name="Emphasis 1" xfId="362" xr:uid="{00000000-0005-0000-0000-000070010000}"/>
    <cellStyle name="Emphasis 2" xfId="363" xr:uid="{00000000-0005-0000-0000-000071010000}"/>
    <cellStyle name="Emphasis 3" xfId="364" xr:uid="{00000000-0005-0000-0000-000072010000}"/>
    <cellStyle name="Euro" xfId="365" xr:uid="{00000000-0005-0000-0000-000073010000}"/>
    <cellStyle name="Euro 10" xfId="366" xr:uid="{00000000-0005-0000-0000-000074010000}"/>
    <cellStyle name="Euro 11" xfId="367" xr:uid="{00000000-0005-0000-0000-000075010000}"/>
    <cellStyle name="Euro 12" xfId="368" xr:uid="{00000000-0005-0000-0000-000076010000}"/>
    <cellStyle name="Euro 13" xfId="369" xr:uid="{00000000-0005-0000-0000-000077010000}"/>
    <cellStyle name="Euro 2" xfId="370" xr:uid="{00000000-0005-0000-0000-000078010000}"/>
    <cellStyle name="Euro 2 2" xfId="371" xr:uid="{00000000-0005-0000-0000-000079010000}"/>
    <cellStyle name="Euro 2 3" xfId="372" xr:uid="{00000000-0005-0000-0000-00007A010000}"/>
    <cellStyle name="Euro 2 4" xfId="373" xr:uid="{00000000-0005-0000-0000-00007B010000}"/>
    <cellStyle name="Euro 2 5" xfId="374" xr:uid="{00000000-0005-0000-0000-00007C010000}"/>
    <cellStyle name="Euro 3" xfId="375" xr:uid="{00000000-0005-0000-0000-00007D010000}"/>
    <cellStyle name="Euro 3 2" xfId="376" xr:uid="{00000000-0005-0000-0000-00007E010000}"/>
    <cellStyle name="Euro 3 3" xfId="377" xr:uid="{00000000-0005-0000-0000-00007F010000}"/>
    <cellStyle name="Euro 4" xfId="378" xr:uid="{00000000-0005-0000-0000-000080010000}"/>
    <cellStyle name="Euro 4 2" xfId="379" xr:uid="{00000000-0005-0000-0000-000081010000}"/>
    <cellStyle name="Euro 4 3" xfId="380" xr:uid="{00000000-0005-0000-0000-000082010000}"/>
    <cellStyle name="Euro 5" xfId="381" xr:uid="{00000000-0005-0000-0000-000083010000}"/>
    <cellStyle name="Euro 5 2" xfId="382" xr:uid="{00000000-0005-0000-0000-000084010000}"/>
    <cellStyle name="Euro 5 3" xfId="383" xr:uid="{00000000-0005-0000-0000-000085010000}"/>
    <cellStyle name="Euro 6" xfId="384" xr:uid="{00000000-0005-0000-0000-000086010000}"/>
    <cellStyle name="Euro 6 2" xfId="385" xr:uid="{00000000-0005-0000-0000-000087010000}"/>
    <cellStyle name="Euro 6 3" xfId="386" xr:uid="{00000000-0005-0000-0000-000088010000}"/>
    <cellStyle name="Euro 7" xfId="387" xr:uid="{00000000-0005-0000-0000-000089010000}"/>
    <cellStyle name="Euro 8" xfId="388" xr:uid="{00000000-0005-0000-0000-00008A010000}"/>
    <cellStyle name="Euro 9" xfId="389" xr:uid="{00000000-0005-0000-0000-00008B010000}"/>
    <cellStyle name="Excel Built-in Normal" xfId="390" xr:uid="{00000000-0005-0000-0000-00008C010000}"/>
    <cellStyle name="Explanatory Text" xfId="950" xr:uid="{00000000-0005-0000-0000-00008D010000}"/>
    <cellStyle name="Explanatory Text 2 2" xfId="391" xr:uid="{00000000-0005-0000-0000-00008E010000}"/>
    <cellStyle name="Explanatory Text 2 3" xfId="392" xr:uid="{00000000-0005-0000-0000-00008F010000}"/>
    <cellStyle name="Explanatory Text 3 2" xfId="393" xr:uid="{00000000-0005-0000-0000-000090010000}"/>
    <cellStyle name="Explanatory Text 3 3" xfId="394" xr:uid="{00000000-0005-0000-0000-000091010000}"/>
    <cellStyle name="Explanatory Text 4 2" xfId="395" xr:uid="{00000000-0005-0000-0000-000092010000}"/>
    <cellStyle name="Explanatory Text 4 3" xfId="396" xr:uid="{00000000-0005-0000-0000-000093010000}"/>
    <cellStyle name="Explanatory Text 5 2" xfId="397" xr:uid="{00000000-0005-0000-0000-000094010000}"/>
    <cellStyle name="Explanatory Text 5 3" xfId="398" xr:uid="{00000000-0005-0000-0000-000095010000}"/>
    <cellStyle name="Explanatory Text_aa osnova za ponudbe" xfId="399" xr:uid="{00000000-0005-0000-0000-000096010000}"/>
    <cellStyle name="Fixed" xfId="400" xr:uid="{00000000-0005-0000-0000-000097010000}"/>
    <cellStyle name="Fixed 2" xfId="401" xr:uid="{00000000-0005-0000-0000-000098010000}"/>
    <cellStyle name="Fixed 3" xfId="402" xr:uid="{00000000-0005-0000-0000-000099010000}"/>
    <cellStyle name="Followed Hyperlink_SISTEMI objekt minerva" xfId="403" xr:uid="{00000000-0005-0000-0000-00009A010000}"/>
    <cellStyle name="Good" xfId="404" xr:uid="{00000000-0005-0000-0000-00009B010000}"/>
    <cellStyle name="Good 2 2" xfId="405" xr:uid="{00000000-0005-0000-0000-00009C010000}"/>
    <cellStyle name="Good 2 3" xfId="406" xr:uid="{00000000-0005-0000-0000-00009D010000}"/>
    <cellStyle name="Good 3 2" xfId="407" xr:uid="{00000000-0005-0000-0000-00009E010000}"/>
    <cellStyle name="Good 3 3" xfId="408" xr:uid="{00000000-0005-0000-0000-00009F010000}"/>
    <cellStyle name="Good 4 2" xfId="409" xr:uid="{00000000-0005-0000-0000-0000A0010000}"/>
    <cellStyle name="Good 4 3" xfId="410" xr:uid="{00000000-0005-0000-0000-0000A1010000}"/>
    <cellStyle name="Good 5 2" xfId="411" xr:uid="{00000000-0005-0000-0000-0000A2010000}"/>
    <cellStyle name="Good 5 3" xfId="412" xr:uid="{00000000-0005-0000-0000-0000A3010000}"/>
    <cellStyle name="Good_aa osnova za ponudbe" xfId="413" xr:uid="{00000000-0005-0000-0000-0000A4010000}"/>
    <cellStyle name="Heading" xfId="414" xr:uid="{00000000-0005-0000-0000-0000A5010000}"/>
    <cellStyle name="Heading 1" xfId="517" xr:uid="{00000000-0005-0000-0000-0000A6010000}"/>
    <cellStyle name="Heading 1 10 2" xfId="415" xr:uid="{00000000-0005-0000-0000-0000A7010000}"/>
    <cellStyle name="Heading 1 10 3" xfId="416" xr:uid="{00000000-0005-0000-0000-0000A8010000}"/>
    <cellStyle name="Heading 1 2 2" xfId="417" xr:uid="{00000000-0005-0000-0000-0000A9010000}"/>
    <cellStyle name="Heading 1 2 3" xfId="418" xr:uid="{00000000-0005-0000-0000-0000AA010000}"/>
    <cellStyle name="Heading 1 3 2" xfId="419" xr:uid="{00000000-0005-0000-0000-0000AB010000}"/>
    <cellStyle name="Heading 1 3 3" xfId="420" xr:uid="{00000000-0005-0000-0000-0000AC010000}"/>
    <cellStyle name="Heading 1 4 2" xfId="421" xr:uid="{00000000-0005-0000-0000-0000AD010000}"/>
    <cellStyle name="Heading 1 4 3" xfId="422" xr:uid="{00000000-0005-0000-0000-0000AE010000}"/>
    <cellStyle name="Heading 1 5 2" xfId="423" xr:uid="{00000000-0005-0000-0000-0000AF010000}"/>
    <cellStyle name="Heading 1 5 3" xfId="424" xr:uid="{00000000-0005-0000-0000-0000B0010000}"/>
    <cellStyle name="Heading 1 6 2" xfId="425" xr:uid="{00000000-0005-0000-0000-0000B1010000}"/>
    <cellStyle name="Heading 1 6 3" xfId="426" xr:uid="{00000000-0005-0000-0000-0000B2010000}"/>
    <cellStyle name="Heading 1 7 2" xfId="427" xr:uid="{00000000-0005-0000-0000-0000B3010000}"/>
    <cellStyle name="Heading 1 7 3" xfId="428" xr:uid="{00000000-0005-0000-0000-0000B4010000}"/>
    <cellStyle name="Heading 1 8 2" xfId="429" xr:uid="{00000000-0005-0000-0000-0000B5010000}"/>
    <cellStyle name="Heading 1 8 3" xfId="430" xr:uid="{00000000-0005-0000-0000-0000B6010000}"/>
    <cellStyle name="Heading 1 9 2" xfId="431" xr:uid="{00000000-0005-0000-0000-0000B7010000}"/>
    <cellStyle name="Heading 1 9 3" xfId="432" xr:uid="{00000000-0005-0000-0000-0000B8010000}"/>
    <cellStyle name="Heading 1_aa osnova za ponudbe" xfId="433" xr:uid="{00000000-0005-0000-0000-0000B9010000}"/>
    <cellStyle name="Heading 2" xfId="523" xr:uid="{00000000-0005-0000-0000-0000BA010000}"/>
    <cellStyle name="Heading 2 10 2" xfId="434" xr:uid="{00000000-0005-0000-0000-0000BB010000}"/>
    <cellStyle name="Heading 2 10 3" xfId="435" xr:uid="{00000000-0005-0000-0000-0000BC010000}"/>
    <cellStyle name="Heading 2 2" xfId="436" xr:uid="{00000000-0005-0000-0000-0000BD010000}"/>
    <cellStyle name="Heading 2 2 2" xfId="437" xr:uid="{00000000-0005-0000-0000-0000BE010000}"/>
    <cellStyle name="Heading 2 2 3" xfId="438" xr:uid="{00000000-0005-0000-0000-0000BF010000}"/>
    <cellStyle name="Heading 2 2_SKAPIN knjižnica rakek 022" xfId="439" xr:uid="{00000000-0005-0000-0000-0000C0010000}"/>
    <cellStyle name="Heading 2 3 2" xfId="440" xr:uid="{00000000-0005-0000-0000-0000C1010000}"/>
    <cellStyle name="Heading 2 3 3" xfId="441" xr:uid="{00000000-0005-0000-0000-0000C2010000}"/>
    <cellStyle name="Heading 2 4 2" xfId="442" xr:uid="{00000000-0005-0000-0000-0000C3010000}"/>
    <cellStyle name="Heading 2 4 3" xfId="443" xr:uid="{00000000-0005-0000-0000-0000C4010000}"/>
    <cellStyle name="Heading 2 5 2" xfId="444" xr:uid="{00000000-0005-0000-0000-0000C5010000}"/>
    <cellStyle name="Heading 2 5 3" xfId="445" xr:uid="{00000000-0005-0000-0000-0000C6010000}"/>
    <cellStyle name="Heading 2 6 2" xfId="446" xr:uid="{00000000-0005-0000-0000-0000C7010000}"/>
    <cellStyle name="Heading 2 6 3" xfId="447" xr:uid="{00000000-0005-0000-0000-0000C8010000}"/>
    <cellStyle name="Heading 2 7 2" xfId="448" xr:uid="{00000000-0005-0000-0000-0000C9010000}"/>
    <cellStyle name="Heading 2 7 3" xfId="449" xr:uid="{00000000-0005-0000-0000-0000CA010000}"/>
    <cellStyle name="Heading 2 8 2" xfId="450" xr:uid="{00000000-0005-0000-0000-0000CB010000}"/>
    <cellStyle name="Heading 2 8 3" xfId="451" xr:uid="{00000000-0005-0000-0000-0000CC010000}"/>
    <cellStyle name="Heading 2 9 2" xfId="452" xr:uid="{00000000-0005-0000-0000-0000CD010000}"/>
    <cellStyle name="Heading 2 9 3" xfId="453" xr:uid="{00000000-0005-0000-0000-0000CE010000}"/>
    <cellStyle name="Heading 2_aa osnova za ponudbe" xfId="454" xr:uid="{00000000-0005-0000-0000-0000CF010000}"/>
    <cellStyle name="Heading 3" xfId="527" xr:uid="{00000000-0005-0000-0000-0000D0010000}"/>
    <cellStyle name="Heading 3 2 2" xfId="455" xr:uid="{00000000-0005-0000-0000-0000D1010000}"/>
    <cellStyle name="Heading 3 2 3" xfId="456" xr:uid="{00000000-0005-0000-0000-0000D2010000}"/>
    <cellStyle name="Heading 3 3 2" xfId="457" xr:uid="{00000000-0005-0000-0000-0000D3010000}"/>
    <cellStyle name="Heading 3 3 3" xfId="458" xr:uid="{00000000-0005-0000-0000-0000D4010000}"/>
    <cellStyle name="Heading 3 4 2" xfId="459" xr:uid="{00000000-0005-0000-0000-0000D5010000}"/>
    <cellStyle name="Heading 3 4 3" xfId="460" xr:uid="{00000000-0005-0000-0000-0000D6010000}"/>
    <cellStyle name="Heading 3 5 2" xfId="461" xr:uid="{00000000-0005-0000-0000-0000D7010000}"/>
    <cellStyle name="Heading 3 5 3" xfId="462" xr:uid="{00000000-0005-0000-0000-0000D8010000}"/>
    <cellStyle name="Heading 3_aa osnova za ponudbe" xfId="463" xr:uid="{00000000-0005-0000-0000-0000D9010000}"/>
    <cellStyle name="Heading 4" xfId="528" xr:uid="{00000000-0005-0000-0000-0000DA010000}"/>
    <cellStyle name="Heading 4 2 2" xfId="464" xr:uid="{00000000-0005-0000-0000-0000DB010000}"/>
    <cellStyle name="Heading 4 2 3" xfId="465" xr:uid="{00000000-0005-0000-0000-0000DC010000}"/>
    <cellStyle name="Heading 4 3 2" xfId="466" xr:uid="{00000000-0005-0000-0000-0000DD010000}"/>
    <cellStyle name="Heading 4 3 3" xfId="467" xr:uid="{00000000-0005-0000-0000-0000DE010000}"/>
    <cellStyle name="Heading 4 4 2" xfId="468" xr:uid="{00000000-0005-0000-0000-0000DF010000}"/>
    <cellStyle name="Heading 4 4 3" xfId="469" xr:uid="{00000000-0005-0000-0000-0000E0010000}"/>
    <cellStyle name="Heading 4 5 2" xfId="470" xr:uid="{00000000-0005-0000-0000-0000E1010000}"/>
    <cellStyle name="Heading 4 5 3" xfId="471" xr:uid="{00000000-0005-0000-0000-0000E2010000}"/>
    <cellStyle name="Heading 4_aa osnova za ponudbe" xfId="472" xr:uid="{00000000-0005-0000-0000-0000E3010000}"/>
    <cellStyle name="Heading1" xfId="473" xr:uid="{00000000-0005-0000-0000-0000E4010000}"/>
    <cellStyle name="Hiperpovezava 2" xfId="474" xr:uid="{00000000-0005-0000-0000-0000E5010000}"/>
    <cellStyle name="Hiperpovezava 2 2" xfId="475" xr:uid="{00000000-0005-0000-0000-0000E6010000}"/>
    <cellStyle name="Hiperpovezava 2 3" xfId="476" xr:uid="{00000000-0005-0000-0000-0000E7010000}"/>
    <cellStyle name="Hiperpovezava 2 4" xfId="477" xr:uid="{00000000-0005-0000-0000-0000E8010000}"/>
    <cellStyle name="Hiperpovezava 3" xfId="478" xr:uid="{00000000-0005-0000-0000-0000E9010000}"/>
    <cellStyle name="Hiperpovezava 3 2" xfId="479" xr:uid="{00000000-0005-0000-0000-0000EA010000}"/>
    <cellStyle name="Hyperlink 2" xfId="480" xr:uid="{00000000-0005-0000-0000-0000EB010000}"/>
    <cellStyle name="Hyperlink 2 2" xfId="481" xr:uid="{00000000-0005-0000-0000-0000EC010000}"/>
    <cellStyle name="Hyperlink 2 2 2" xfId="482" xr:uid="{00000000-0005-0000-0000-0000ED010000}"/>
    <cellStyle name="Hyperlink 2 3" xfId="483" xr:uid="{00000000-0005-0000-0000-0000EE010000}"/>
    <cellStyle name="Hyperlink 2 4" xfId="484" xr:uid="{00000000-0005-0000-0000-0000EF010000}"/>
    <cellStyle name="Hyperlink 2_aa osnova za ponudbe" xfId="485" xr:uid="{00000000-0005-0000-0000-0000F0010000}"/>
    <cellStyle name="Hyperlink 3" xfId="486" xr:uid="{00000000-0005-0000-0000-0000F1010000}"/>
    <cellStyle name="Hyperlink 3 2" xfId="487" xr:uid="{00000000-0005-0000-0000-0000F2010000}"/>
    <cellStyle name="Hyperlink 3_aa osnova za ponudbe" xfId="488" xr:uid="{00000000-0005-0000-0000-0000F3010000}"/>
    <cellStyle name="Hyperlink 4" xfId="489" xr:uid="{00000000-0005-0000-0000-0000F4010000}"/>
    <cellStyle name="Hyperlink 4 2" xfId="490" xr:uid="{00000000-0005-0000-0000-0000F5010000}"/>
    <cellStyle name="Hyperlink 5" xfId="491" xr:uid="{00000000-0005-0000-0000-0000F6010000}"/>
    <cellStyle name="Hyperlink 6" xfId="492" xr:uid="{00000000-0005-0000-0000-0000F7010000}"/>
    <cellStyle name="Input" xfId="1040" xr:uid="{00000000-0005-0000-0000-0000F8010000}"/>
    <cellStyle name="Input 2 2" xfId="493" xr:uid="{00000000-0005-0000-0000-0000F9010000}"/>
    <cellStyle name="Input 2 3" xfId="494" xr:uid="{00000000-0005-0000-0000-0000FA010000}"/>
    <cellStyle name="Input 3 2" xfId="495" xr:uid="{00000000-0005-0000-0000-0000FB010000}"/>
    <cellStyle name="Input 3 3" xfId="496" xr:uid="{00000000-0005-0000-0000-0000FC010000}"/>
    <cellStyle name="Input 4 2" xfId="497" xr:uid="{00000000-0005-0000-0000-0000FD010000}"/>
    <cellStyle name="Input 4 3" xfId="498" xr:uid="{00000000-0005-0000-0000-0000FE010000}"/>
    <cellStyle name="Input 5 2" xfId="499" xr:uid="{00000000-0005-0000-0000-0000FF010000}"/>
    <cellStyle name="Input 5 3" xfId="500" xr:uid="{00000000-0005-0000-0000-000000020000}"/>
    <cellStyle name="Input_aa osnova za ponudbe" xfId="501" xr:uid="{00000000-0005-0000-0000-000001020000}"/>
    <cellStyle name="Izhod 2" xfId="502" xr:uid="{00000000-0005-0000-0000-000002020000}"/>
    <cellStyle name="Keš" xfId="503" xr:uid="{00000000-0005-0000-0000-000003020000}"/>
    <cellStyle name="Kos" xfId="504" xr:uid="{00000000-0005-0000-0000-000004020000}"/>
    <cellStyle name="Linked Cell" xfId="505" builtinId="24" customBuiltin="1"/>
    <cellStyle name="Linked Cell 2 2" xfId="506" xr:uid="{00000000-0005-0000-0000-000006020000}"/>
    <cellStyle name="Linked Cell 2 3" xfId="507" xr:uid="{00000000-0005-0000-0000-000007020000}"/>
    <cellStyle name="Linked Cell 3 2" xfId="508" xr:uid="{00000000-0005-0000-0000-000008020000}"/>
    <cellStyle name="Linked Cell 3 3" xfId="509" xr:uid="{00000000-0005-0000-0000-000009020000}"/>
    <cellStyle name="Linked Cell 4 2" xfId="510" xr:uid="{00000000-0005-0000-0000-00000A020000}"/>
    <cellStyle name="Linked Cell 4 3" xfId="511" xr:uid="{00000000-0005-0000-0000-00000B020000}"/>
    <cellStyle name="Linked Cell 5 2" xfId="512" xr:uid="{00000000-0005-0000-0000-00000C020000}"/>
    <cellStyle name="Linked Cell 5 3" xfId="513" xr:uid="{00000000-0005-0000-0000-00000D020000}"/>
    <cellStyle name="Linked Cell_aa osnova za ponudbe" xfId="514" xr:uid="{00000000-0005-0000-0000-00000E020000}"/>
    <cellStyle name="Metri" xfId="515" xr:uid="{00000000-0005-0000-0000-00000F020000}"/>
    <cellStyle name="Migliaia 2" xfId="516" xr:uid="{00000000-0005-0000-0000-000010020000}"/>
    <cellStyle name="Naslov 1 1" xfId="518" xr:uid="{00000000-0005-0000-0000-000012020000}"/>
    <cellStyle name="Naslov 1 1 2" xfId="519" xr:uid="{00000000-0005-0000-0000-000013020000}"/>
    <cellStyle name="Naslov 1 1_130102_EI_popis_vrtec_PZI" xfId="520" xr:uid="{00000000-0005-0000-0000-000014020000}"/>
    <cellStyle name="Naslov 1 2" xfId="521" xr:uid="{00000000-0005-0000-0000-000015020000}"/>
    <cellStyle name="Naslov 1 3" xfId="522" xr:uid="{00000000-0005-0000-0000-000016020000}"/>
    <cellStyle name="Naslov 2 2" xfId="524" xr:uid="{00000000-0005-0000-0000-000018020000}"/>
    <cellStyle name="Naslov 2 3" xfId="525" xr:uid="{00000000-0005-0000-0000-000019020000}"/>
    <cellStyle name="Naslov 2 4" xfId="526" xr:uid="{00000000-0005-0000-0000-00001A020000}"/>
    <cellStyle name="Naslov 5" xfId="529" xr:uid="{00000000-0005-0000-0000-00001D020000}"/>
    <cellStyle name="Navadno 10" xfId="530" xr:uid="{00000000-0005-0000-0000-00001F020000}"/>
    <cellStyle name="Navadno 11" xfId="531" xr:uid="{00000000-0005-0000-0000-000020020000}"/>
    <cellStyle name="Navadno 13" xfId="532" xr:uid="{00000000-0005-0000-0000-000021020000}"/>
    <cellStyle name="Navadno 13 2" xfId="533" xr:uid="{00000000-0005-0000-0000-000022020000}"/>
    <cellStyle name="Navadno 13 3" xfId="534" xr:uid="{00000000-0005-0000-0000-000023020000}"/>
    <cellStyle name="Navadno 16" xfId="535" xr:uid="{00000000-0005-0000-0000-000024020000}"/>
    <cellStyle name="Navadno 16 2" xfId="536" xr:uid="{00000000-0005-0000-0000-000025020000}"/>
    <cellStyle name="Navadno 16 3" xfId="537" xr:uid="{00000000-0005-0000-0000-000026020000}"/>
    <cellStyle name="Navadno 17" xfId="538" xr:uid="{00000000-0005-0000-0000-000027020000}"/>
    <cellStyle name="Navadno 17 2" xfId="539" xr:uid="{00000000-0005-0000-0000-000028020000}"/>
    <cellStyle name="Navadno 17 3" xfId="540" xr:uid="{00000000-0005-0000-0000-000029020000}"/>
    <cellStyle name="Navadno 2" xfId="541" xr:uid="{00000000-0005-0000-0000-00002A020000}"/>
    <cellStyle name="Navadno 2 10" xfId="542" xr:uid="{00000000-0005-0000-0000-00002B020000}"/>
    <cellStyle name="Navadno 2 12 4" xfId="543" xr:uid="{00000000-0005-0000-0000-00002C020000}"/>
    <cellStyle name="Navadno 2 2" xfId="544" xr:uid="{00000000-0005-0000-0000-00002D020000}"/>
    <cellStyle name="Navadno 2 2 2" xfId="545" xr:uid="{00000000-0005-0000-0000-00002E020000}"/>
    <cellStyle name="Navadno 2 2_130102_EI_popis_vrtec_PZI" xfId="546" xr:uid="{00000000-0005-0000-0000-00002F020000}"/>
    <cellStyle name="Navadno 2 3" xfId="547" xr:uid="{00000000-0005-0000-0000-000030020000}"/>
    <cellStyle name="Navadno 2 4" xfId="548" xr:uid="{00000000-0005-0000-0000-000031020000}"/>
    <cellStyle name="Navadno 2 5" xfId="549" xr:uid="{00000000-0005-0000-0000-000032020000}"/>
    <cellStyle name="Navadno 2 6" xfId="550" xr:uid="{00000000-0005-0000-0000-000033020000}"/>
    <cellStyle name="Navadno 2 7" xfId="551" xr:uid="{00000000-0005-0000-0000-000034020000}"/>
    <cellStyle name="Navadno 2 8" xfId="552" xr:uid="{00000000-0005-0000-0000-000035020000}"/>
    <cellStyle name="Navadno 2 9" xfId="553" xr:uid="{00000000-0005-0000-0000-000036020000}"/>
    <cellStyle name="Navadno 3" xfId="554" xr:uid="{00000000-0005-0000-0000-000037020000}"/>
    <cellStyle name="Navadno 3 11" xfId="555" xr:uid="{00000000-0005-0000-0000-000038020000}"/>
    <cellStyle name="Navadno 3 11 10" xfId="556" xr:uid="{00000000-0005-0000-0000-000039020000}"/>
    <cellStyle name="Navadno 3 11 10 2" xfId="557" xr:uid="{00000000-0005-0000-0000-00003A020000}"/>
    <cellStyle name="Navadno 3 11 10 2 2" xfId="558" xr:uid="{00000000-0005-0000-0000-00003B020000}"/>
    <cellStyle name="Navadno 3 11 10 2 2 2" xfId="559" xr:uid="{00000000-0005-0000-0000-00003C020000}"/>
    <cellStyle name="Navadno 3 11 10 2 2 3" xfId="560" xr:uid="{00000000-0005-0000-0000-00003D020000}"/>
    <cellStyle name="Navadno 3 11 10 2 2_130102_EI_popis_vrtec_PZI" xfId="561" xr:uid="{00000000-0005-0000-0000-00003E020000}"/>
    <cellStyle name="Navadno 3 11 10 2 3" xfId="562" xr:uid="{00000000-0005-0000-0000-00003F020000}"/>
    <cellStyle name="Navadno 3 11 10 2 4" xfId="563" xr:uid="{00000000-0005-0000-0000-000040020000}"/>
    <cellStyle name="Navadno 3 11 10 2_130102_EI_popis_vrtec_PZI" xfId="564" xr:uid="{00000000-0005-0000-0000-000041020000}"/>
    <cellStyle name="Navadno 3 11 10 3" xfId="565" xr:uid="{00000000-0005-0000-0000-000042020000}"/>
    <cellStyle name="Navadno 3 11 10 3 2" xfId="566" xr:uid="{00000000-0005-0000-0000-000043020000}"/>
    <cellStyle name="Navadno 3 11 10 3 3" xfId="567" xr:uid="{00000000-0005-0000-0000-000044020000}"/>
    <cellStyle name="Navadno 3 11 10 3_130102_EI_popis_vrtec_PZI" xfId="568" xr:uid="{00000000-0005-0000-0000-000045020000}"/>
    <cellStyle name="Navadno 3 11 10 4" xfId="569" xr:uid="{00000000-0005-0000-0000-000046020000}"/>
    <cellStyle name="Navadno 3 11 10 4 2" xfId="570" xr:uid="{00000000-0005-0000-0000-000047020000}"/>
    <cellStyle name="Navadno 3 11 10 4 3" xfId="571" xr:uid="{00000000-0005-0000-0000-000048020000}"/>
    <cellStyle name="Navadno 3 11 10 4_130102_EI_popis_vrtec_PZI" xfId="572" xr:uid="{00000000-0005-0000-0000-000049020000}"/>
    <cellStyle name="Navadno 3 11 10 5" xfId="573" xr:uid="{00000000-0005-0000-0000-00004A020000}"/>
    <cellStyle name="Navadno 3 11 10 6" xfId="574" xr:uid="{00000000-0005-0000-0000-00004B020000}"/>
    <cellStyle name="Navadno 3 11 10_130102_EI_popis_vrtec_PZI" xfId="575" xr:uid="{00000000-0005-0000-0000-00004C020000}"/>
    <cellStyle name="Navadno 3 11 11" xfId="576" xr:uid="{00000000-0005-0000-0000-00004D020000}"/>
    <cellStyle name="Navadno 3 11 11 2" xfId="577" xr:uid="{00000000-0005-0000-0000-00004E020000}"/>
    <cellStyle name="Navadno 3 11 11 2 2" xfId="578" xr:uid="{00000000-0005-0000-0000-00004F020000}"/>
    <cellStyle name="Navadno 3 11 11 2 2 2" xfId="579" xr:uid="{00000000-0005-0000-0000-000050020000}"/>
    <cellStyle name="Navadno 3 11 11 2 2 3" xfId="580" xr:uid="{00000000-0005-0000-0000-000051020000}"/>
    <cellStyle name="Navadno 3 11 11 2 2_130102_EI_popis_vrtec_PZI" xfId="581" xr:uid="{00000000-0005-0000-0000-000052020000}"/>
    <cellStyle name="Navadno 3 11 11 2 3" xfId="582" xr:uid="{00000000-0005-0000-0000-000053020000}"/>
    <cellStyle name="Navadno 3 11 11 2 4" xfId="583" xr:uid="{00000000-0005-0000-0000-000054020000}"/>
    <cellStyle name="Navadno 3 11 11 2_130102_EI_popis_vrtec_PZI" xfId="584" xr:uid="{00000000-0005-0000-0000-000055020000}"/>
    <cellStyle name="Navadno 3 11 11 3" xfId="585" xr:uid="{00000000-0005-0000-0000-000056020000}"/>
    <cellStyle name="Navadno 3 11 11 3 2" xfId="586" xr:uid="{00000000-0005-0000-0000-000057020000}"/>
    <cellStyle name="Navadno 3 11 11 3 3" xfId="587" xr:uid="{00000000-0005-0000-0000-000058020000}"/>
    <cellStyle name="Navadno 3 11 11 3_130102_EI_popis_vrtec_PZI" xfId="588" xr:uid="{00000000-0005-0000-0000-000059020000}"/>
    <cellStyle name="Navadno 3 11 11 4" xfId="589" xr:uid="{00000000-0005-0000-0000-00005A020000}"/>
    <cellStyle name="Navadno 3 11 11 4 2" xfId="590" xr:uid="{00000000-0005-0000-0000-00005B020000}"/>
    <cellStyle name="Navadno 3 11 11 4 3" xfId="591" xr:uid="{00000000-0005-0000-0000-00005C020000}"/>
    <cellStyle name="Navadno 3 11 11 4_130102_EI_popis_vrtec_PZI" xfId="592" xr:uid="{00000000-0005-0000-0000-00005D020000}"/>
    <cellStyle name="Navadno 3 11 11 5" xfId="593" xr:uid="{00000000-0005-0000-0000-00005E020000}"/>
    <cellStyle name="Navadno 3 11 11 6" xfId="594" xr:uid="{00000000-0005-0000-0000-00005F020000}"/>
    <cellStyle name="Navadno 3 11 11_130102_EI_popis_vrtec_PZI" xfId="595" xr:uid="{00000000-0005-0000-0000-000060020000}"/>
    <cellStyle name="Navadno 3 11 12" xfId="596" xr:uid="{00000000-0005-0000-0000-000061020000}"/>
    <cellStyle name="Navadno 3 11 12 2" xfId="597" xr:uid="{00000000-0005-0000-0000-000062020000}"/>
    <cellStyle name="Navadno 3 11 12 2 2" xfId="598" xr:uid="{00000000-0005-0000-0000-000063020000}"/>
    <cellStyle name="Navadno 3 11 12 2 3" xfId="599" xr:uid="{00000000-0005-0000-0000-000064020000}"/>
    <cellStyle name="Navadno 3 11 12 2_130102_EI_popis_vrtec_PZI" xfId="600" xr:uid="{00000000-0005-0000-0000-000065020000}"/>
    <cellStyle name="Navadno 3 11 12 3" xfId="601" xr:uid="{00000000-0005-0000-0000-000066020000}"/>
    <cellStyle name="Navadno 3 11 12 4" xfId="602" xr:uid="{00000000-0005-0000-0000-000067020000}"/>
    <cellStyle name="Navadno 3 11 12_130102_EI_popis_vrtec_PZI" xfId="603" xr:uid="{00000000-0005-0000-0000-000068020000}"/>
    <cellStyle name="Navadno 3 11 13" xfId="604" xr:uid="{00000000-0005-0000-0000-000069020000}"/>
    <cellStyle name="Navadno 3 11 13 2" xfId="605" xr:uid="{00000000-0005-0000-0000-00006A020000}"/>
    <cellStyle name="Navadno 3 11 13 3" xfId="606" xr:uid="{00000000-0005-0000-0000-00006B020000}"/>
    <cellStyle name="Navadno 3 11 13_130102_EI_popis_vrtec_PZI" xfId="607" xr:uid="{00000000-0005-0000-0000-00006C020000}"/>
    <cellStyle name="Navadno 3 11 14" xfId="608" xr:uid="{00000000-0005-0000-0000-00006D020000}"/>
    <cellStyle name="Navadno 3 11 14 2" xfId="609" xr:uid="{00000000-0005-0000-0000-00006E020000}"/>
    <cellStyle name="Navadno 3 11 14 3" xfId="610" xr:uid="{00000000-0005-0000-0000-00006F020000}"/>
    <cellStyle name="Navadno 3 11 14_130102_EI_popis_vrtec_PZI" xfId="611" xr:uid="{00000000-0005-0000-0000-000070020000}"/>
    <cellStyle name="Navadno 3 11 15" xfId="612" xr:uid="{00000000-0005-0000-0000-000071020000}"/>
    <cellStyle name="Navadno 3 11 16" xfId="613" xr:uid="{00000000-0005-0000-0000-000072020000}"/>
    <cellStyle name="Navadno 3 11 2" xfId="614" xr:uid="{00000000-0005-0000-0000-000073020000}"/>
    <cellStyle name="Navadno 3 11 2 2" xfId="615" xr:uid="{00000000-0005-0000-0000-000074020000}"/>
    <cellStyle name="Navadno 3 11 2 2 2" xfId="616" xr:uid="{00000000-0005-0000-0000-000075020000}"/>
    <cellStyle name="Navadno 3 11 2 2 2 2" xfId="617" xr:uid="{00000000-0005-0000-0000-000076020000}"/>
    <cellStyle name="Navadno 3 11 2 2 2 3" xfId="618" xr:uid="{00000000-0005-0000-0000-000077020000}"/>
    <cellStyle name="Navadno 3 11 2 2 2_130102_EI_popis_vrtec_PZI" xfId="619" xr:uid="{00000000-0005-0000-0000-000078020000}"/>
    <cellStyle name="Navadno 3 11 2 2 3" xfId="620" xr:uid="{00000000-0005-0000-0000-000079020000}"/>
    <cellStyle name="Navadno 3 11 2 2 4" xfId="621" xr:uid="{00000000-0005-0000-0000-00007A020000}"/>
    <cellStyle name="Navadno 3 11 2 2_130102_EI_popis_vrtec_PZI" xfId="622" xr:uid="{00000000-0005-0000-0000-00007B020000}"/>
    <cellStyle name="Navadno 3 11 2 3" xfId="623" xr:uid="{00000000-0005-0000-0000-00007C020000}"/>
    <cellStyle name="Navadno 3 11 2 3 2" xfId="624" xr:uid="{00000000-0005-0000-0000-00007D020000}"/>
    <cellStyle name="Navadno 3 11 2 3 3" xfId="625" xr:uid="{00000000-0005-0000-0000-00007E020000}"/>
    <cellStyle name="Navadno 3 11 2 3_130102_EI_popis_vrtec_PZI" xfId="626" xr:uid="{00000000-0005-0000-0000-00007F020000}"/>
    <cellStyle name="Navadno 3 11 2 4" xfId="627" xr:uid="{00000000-0005-0000-0000-000080020000}"/>
    <cellStyle name="Navadno 3 11 2 4 2" xfId="628" xr:uid="{00000000-0005-0000-0000-000081020000}"/>
    <cellStyle name="Navadno 3 11 2 4 3" xfId="629" xr:uid="{00000000-0005-0000-0000-000082020000}"/>
    <cellStyle name="Navadno 3 11 2 4_130102_EI_popis_vrtec_PZI" xfId="630" xr:uid="{00000000-0005-0000-0000-000083020000}"/>
    <cellStyle name="Navadno 3 11 2 5" xfId="631" xr:uid="{00000000-0005-0000-0000-000084020000}"/>
    <cellStyle name="Navadno 3 11 2 6" xfId="632" xr:uid="{00000000-0005-0000-0000-000085020000}"/>
    <cellStyle name="Navadno 3 11 2_130102_EI_popis_vrtec_PZI" xfId="633" xr:uid="{00000000-0005-0000-0000-000086020000}"/>
    <cellStyle name="Navadno 3 11 3" xfId="634" xr:uid="{00000000-0005-0000-0000-000087020000}"/>
    <cellStyle name="Navadno 3 11 3 2" xfId="635" xr:uid="{00000000-0005-0000-0000-000088020000}"/>
    <cellStyle name="Navadno 3 11 3 2 2" xfId="636" xr:uid="{00000000-0005-0000-0000-000089020000}"/>
    <cellStyle name="Navadno 3 11 3 2 2 2" xfId="637" xr:uid="{00000000-0005-0000-0000-00008A020000}"/>
    <cellStyle name="Navadno 3 11 3 2 2 3" xfId="638" xr:uid="{00000000-0005-0000-0000-00008B020000}"/>
    <cellStyle name="Navadno 3 11 3 2 2_130102_EI_popis_vrtec_PZI" xfId="639" xr:uid="{00000000-0005-0000-0000-00008C020000}"/>
    <cellStyle name="Navadno 3 11 3 2 3" xfId="640" xr:uid="{00000000-0005-0000-0000-00008D020000}"/>
    <cellStyle name="Navadno 3 11 3 2 4" xfId="641" xr:uid="{00000000-0005-0000-0000-00008E020000}"/>
    <cellStyle name="Navadno 3 11 3 2_130102_EI_popis_vrtec_PZI" xfId="642" xr:uid="{00000000-0005-0000-0000-00008F020000}"/>
    <cellStyle name="Navadno 3 11 3 3" xfId="643" xr:uid="{00000000-0005-0000-0000-000090020000}"/>
    <cellStyle name="Navadno 3 11 3 3 2" xfId="644" xr:uid="{00000000-0005-0000-0000-000091020000}"/>
    <cellStyle name="Navadno 3 11 3 3 3" xfId="645" xr:uid="{00000000-0005-0000-0000-000092020000}"/>
    <cellStyle name="Navadno 3 11 3 3_130102_EI_popis_vrtec_PZI" xfId="646" xr:uid="{00000000-0005-0000-0000-000093020000}"/>
    <cellStyle name="Navadno 3 11 3 4" xfId="647" xr:uid="{00000000-0005-0000-0000-000094020000}"/>
    <cellStyle name="Navadno 3 11 3 4 2" xfId="648" xr:uid="{00000000-0005-0000-0000-000095020000}"/>
    <cellStyle name="Navadno 3 11 3 4 3" xfId="649" xr:uid="{00000000-0005-0000-0000-000096020000}"/>
    <cellStyle name="Navadno 3 11 3 4_130102_EI_popis_vrtec_PZI" xfId="650" xr:uid="{00000000-0005-0000-0000-000097020000}"/>
    <cellStyle name="Navadno 3 11 3 5" xfId="651" xr:uid="{00000000-0005-0000-0000-000098020000}"/>
    <cellStyle name="Navadno 3 11 3 6" xfId="652" xr:uid="{00000000-0005-0000-0000-000099020000}"/>
    <cellStyle name="Navadno 3 11 3_130102_EI_popis_vrtec_PZI" xfId="653" xr:uid="{00000000-0005-0000-0000-00009A020000}"/>
    <cellStyle name="Navadno 3 11 4" xfId="654" xr:uid="{00000000-0005-0000-0000-00009B020000}"/>
    <cellStyle name="Navadno 3 11 4 2" xfId="655" xr:uid="{00000000-0005-0000-0000-00009C020000}"/>
    <cellStyle name="Navadno 3 11 4 2 2" xfId="656" xr:uid="{00000000-0005-0000-0000-00009D020000}"/>
    <cellStyle name="Navadno 3 11 4 2 2 2" xfId="657" xr:uid="{00000000-0005-0000-0000-00009E020000}"/>
    <cellStyle name="Navadno 3 11 4 2 2 3" xfId="658" xr:uid="{00000000-0005-0000-0000-00009F020000}"/>
    <cellStyle name="Navadno 3 11 4 2 2_130102_EI_popis_vrtec_PZI" xfId="659" xr:uid="{00000000-0005-0000-0000-0000A0020000}"/>
    <cellStyle name="Navadno 3 11 4 2 3" xfId="660" xr:uid="{00000000-0005-0000-0000-0000A1020000}"/>
    <cellStyle name="Navadno 3 11 4 2 4" xfId="661" xr:uid="{00000000-0005-0000-0000-0000A2020000}"/>
    <cellStyle name="Navadno 3 11 4 2_130102_EI_popis_vrtec_PZI" xfId="662" xr:uid="{00000000-0005-0000-0000-0000A3020000}"/>
    <cellStyle name="Navadno 3 11 4 3" xfId="663" xr:uid="{00000000-0005-0000-0000-0000A4020000}"/>
    <cellStyle name="Navadno 3 11 4 3 2" xfId="664" xr:uid="{00000000-0005-0000-0000-0000A5020000}"/>
    <cellStyle name="Navadno 3 11 4 3 3" xfId="665" xr:uid="{00000000-0005-0000-0000-0000A6020000}"/>
    <cellStyle name="Navadno 3 11 4 3_130102_EI_popis_vrtec_PZI" xfId="666" xr:uid="{00000000-0005-0000-0000-0000A7020000}"/>
    <cellStyle name="Navadno 3 11 4 4" xfId="667" xr:uid="{00000000-0005-0000-0000-0000A8020000}"/>
    <cellStyle name="Navadno 3 11 4 4 2" xfId="668" xr:uid="{00000000-0005-0000-0000-0000A9020000}"/>
    <cellStyle name="Navadno 3 11 4 4 3" xfId="669" xr:uid="{00000000-0005-0000-0000-0000AA020000}"/>
    <cellStyle name="Navadno 3 11 4 4_130102_EI_popis_vrtec_PZI" xfId="670" xr:uid="{00000000-0005-0000-0000-0000AB020000}"/>
    <cellStyle name="Navadno 3 11 4 5" xfId="671" xr:uid="{00000000-0005-0000-0000-0000AC020000}"/>
    <cellStyle name="Navadno 3 11 4 6" xfId="672" xr:uid="{00000000-0005-0000-0000-0000AD020000}"/>
    <cellStyle name="Navadno 3 11 4_130102_EI_popis_vrtec_PZI" xfId="673" xr:uid="{00000000-0005-0000-0000-0000AE020000}"/>
    <cellStyle name="Navadno 3 11 5" xfId="674" xr:uid="{00000000-0005-0000-0000-0000AF020000}"/>
    <cellStyle name="Navadno 3 11 5 2" xfId="675" xr:uid="{00000000-0005-0000-0000-0000B0020000}"/>
    <cellStyle name="Navadno 3 11 5 2 2" xfId="676" xr:uid="{00000000-0005-0000-0000-0000B1020000}"/>
    <cellStyle name="Navadno 3 11 5 2 2 2" xfId="677" xr:uid="{00000000-0005-0000-0000-0000B2020000}"/>
    <cellStyle name="Navadno 3 11 5 2 2 3" xfId="678" xr:uid="{00000000-0005-0000-0000-0000B3020000}"/>
    <cellStyle name="Navadno 3 11 5 2 2_130102_EI_popis_vrtec_PZI" xfId="679" xr:uid="{00000000-0005-0000-0000-0000B4020000}"/>
    <cellStyle name="Navadno 3 11 5 2 3" xfId="680" xr:uid="{00000000-0005-0000-0000-0000B5020000}"/>
    <cellStyle name="Navadno 3 11 5 2 4" xfId="681" xr:uid="{00000000-0005-0000-0000-0000B6020000}"/>
    <cellStyle name="Navadno 3 11 5 2_130102_EI_popis_vrtec_PZI" xfId="682" xr:uid="{00000000-0005-0000-0000-0000B7020000}"/>
    <cellStyle name="Navadno 3 11 5 3" xfId="683" xr:uid="{00000000-0005-0000-0000-0000B8020000}"/>
    <cellStyle name="Navadno 3 11 5 3 2" xfId="684" xr:uid="{00000000-0005-0000-0000-0000B9020000}"/>
    <cellStyle name="Navadno 3 11 5 3 3" xfId="685" xr:uid="{00000000-0005-0000-0000-0000BA020000}"/>
    <cellStyle name="Navadno 3 11 5 3_130102_EI_popis_vrtec_PZI" xfId="686" xr:uid="{00000000-0005-0000-0000-0000BB020000}"/>
    <cellStyle name="Navadno 3 11 5 4" xfId="687" xr:uid="{00000000-0005-0000-0000-0000BC020000}"/>
    <cellStyle name="Navadno 3 11 5 4 2" xfId="688" xr:uid="{00000000-0005-0000-0000-0000BD020000}"/>
    <cellStyle name="Navadno 3 11 5 4 3" xfId="689" xr:uid="{00000000-0005-0000-0000-0000BE020000}"/>
    <cellStyle name="Navadno 3 11 5 4_130102_EI_popis_vrtec_PZI" xfId="690" xr:uid="{00000000-0005-0000-0000-0000BF020000}"/>
    <cellStyle name="Navadno 3 11 5 5" xfId="691" xr:uid="{00000000-0005-0000-0000-0000C0020000}"/>
    <cellStyle name="Navadno 3 11 5 6" xfId="692" xr:uid="{00000000-0005-0000-0000-0000C1020000}"/>
    <cellStyle name="Navadno 3 11 5_130102_EI_popis_vrtec_PZI" xfId="693" xr:uid="{00000000-0005-0000-0000-0000C2020000}"/>
    <cellStyle name="Navadno 3 11 6" xfId="694" xr:uid="{00000000-0005-0000-0000-0000C3020000}"/>
    <cellStyle name="Navadno 3 11 6 2" xfId="695" xr:uid="{00000000-0005-0000-0000-0000C4020000}"/>
    <cellStyle name="Navadno 3 11 6 2 2" xfId="696" xr:uid="{00000000-0005-0000-0000-0000C5020000}"/>
    <cellStyle name="Navadno 3 11 6 2 2 2" xfId="697" xr:uid="{00000000-0005-0000-0000-0000C6020000}"/>
    <cellStyle name="Navadno 3 11 6 2 2 3" xfId="698" xr:uid="{00000000-0005-0000-0000-0000C7020000}"/>
    <cellStyle name="Navadno 3 11 6 2 2_130102_EI_popis_vrtec_PZI" xfId="699" xr:uid="{00000000-0005-0000-0000-0000C8020000}"/>
    <cellStyle name="Navadno 3 11 6 2 3" xfId="700" xr:uid="{00000000-0005-0000-0000-0000C9020000}"/>
    <cellStyle name="Navadno 3 11 6 2 4" xfId="701" xr:uid="{00000000-0005-0000-0000-0000CA020000}"/>
    <cellStyle name="Navadno 3 11 6 2_130102_EI_popis_vrtec_PZI" xfId="702" xr:uid="{00000000-0005-0000-0000-0000CB020000}"/>
    <cellStyle name="Navadno 3 11 6 3" xfId="703" xr:uid="{00000000-0005-0000-0000-0000CC020000}"/>
    <cellStyle name="Navadno 3 11 6 3 2" xfId="704" xr:uid="{00000000-0005-0000-0000-0000CD020000}"/>
    <cellStyle name="Navadno 3 11 6 3 3" xfId="705" xr:uid="{00000000-0005-0000-0000-0000CE020000}"/>
    <cellStyle name="Navadno 3 11 6 3_130102_EI_popis_vrtec_PZI" xfId="706" xr:uid="{00000000-0005-0000-0000-0000CF020000}"/>
    <cellStyle name="Navadno 3 11 6 4" xfId="707" xr:uid="{00000000-0005-0000-0000-0000D0020000}"/>
    <cellStyle name="Navadno 3 11 6 4 2" xfId="708" xr:uid="{00000000-0005-0000-0000-0000D1020000}"/>
    <cellStyle name="Navadno 3 11 6 4 3" xfId="709" xr:uid="{00000000-0005-0000-0000-0000D2020000}"/>
    <cellStyle name="Navadno 3 11 6 4_130102_EI_popis_vrtec_PZI" xfId="710" xr:uid="{00000000-0005-0000-0000-0000D3020000}"/>
    <cellStyle name="Navadno 3 11 6 5" xfId="711" xr:uid="{00000000-0005-0000-0000-0000D4020000}"/>
    <cellStyle name="Navadno 3 11 6 6" xfId="712" xr:uid="{00000000-0005-0000-0000-0000D5020000}"/>
    <cellStyle name="Navadno 3 11 6_130102_EI_popis_vrtec_PZI" xfId="713" xr:uid="{00000000-0005-0000-0000-0000D6020000}"/>
    <cellStyle name="Navadno 3 11 7" xfId="714" xr:uid="{00000000-0005-0000-0000-0000D7020000}"/>
    <cellStyle name="Navadno 3 11 7 2" xfId="715" xr:uid="{00000000-0005-0000-0000-0000D8020000}"/>
    <cellStyle name="Navadno 3 11 7 2 2" xfId="716" xr:uid="{00000000-0005-0000-0000-0000D9020000}"/>
    <cellStyle name="Navadno 3 11 7 2 2 2" xfId="717" xr:uid="{00000000-0005-0000-0000-0000DA020000}"/>
    <cellStyle name="Navadno 3 11 7 2 2 3" xfId="718" xr:uid="{00000000-0005-0000-0000-0000DB020000}"/>
    <cellStyle name="Navadno 3 11 7 2 2_130102_EI_popis_vrtec_PZI" xfId="719" xr:uid="{00000000-0005-0000-0000-0000DC020000}"/>
    <cellStyle name="Navadno 3 11 7 2 3" xfId="720" xr:uid="{00000000-0005-0000-0000-0000DD020000}"/>
    <cellStyle name="Navadno 3 11 7 2 4" xfId="721" xr:uid="{00000000-0005-0000-0000-0000DE020000}"/>
    <cellStyle name="Navadno 3 11 7 2_130102_EI_popis_vrtec_PZI" xfId="722" xr:uid="{00000000-0005-0000-0000-0000DF020000}"/>
    <cellStyle name="Navadno 3 11 7 3" xfId="723" xr:uid="{00000000-0005-0000-0000-0000E0020000}"/>
    <cellStyle name="Navadno 3 11 7 3 2" xfId="724" xr:uid="{00000000-0005-0000-0000-0000E1020000}"/>
    <cellStyle name="Navadno 3 11 7 3 3" xfId="725" xr:uid="{00000000-0005-0000-0000-0000E2020000}"/>
    <cellStyle name="Navadno 3 11 7 3_130102_EI_popis_vrtec_PZI" xfId="726" xr:uid="{00000000-0005-0000-0000-0000E3020000}"/>
    <cellStyle name="Navadno 3 11 7 4" xfId="727" xr:uid="{00000000-0005-0000-0000-0000E4020000}"/>
    <cellStyle name="Navadno 3 11 7 4 2" xfId="728" xr:uid="{00000000-0005-0000-0000-0000E5020000}"/>
    <cellStyle name="Navadno 3 11 7 4 3" xfId="729" xr:uid="{00000000-0005-0000-0000-0000E6020000}"/>
    <cellStyle name="Navadno 3 11 7 4_130102_EI_popis_vrtec_PZI" xfId="730" xr:uid="{00000000-0005-0000-0000-0000E7020000}"/>
    <cellStyle name="Navadno 3 11 7 5" xfId="731" xr:uid="{00000000-0005-0000-0000-0000E8020000}"/>
    <cellStyle name="Navadno 3 11 7 6" xfId="732" xr:uid="{00000000-0005-0000-0000-0000E9020000}"/>
    <cellStyle name="Navadno 3 11 7_130102_EI_popis_vrtec_PZI" xfId="733" xr:uid="{00000000-0005-0000-0000-0000EA020000}"/>
    <cellStyle name="Navadno 3 11 8" xfId="734" xr:uid="{00000000-0005-0000-0000-0000EB020000}"/>
    <cellStyle name="Navadno 3 11 8 2" xfId="735" xr:uid="{00000000-0005-0000-0000-0000EC020000}"/>
    <cellStyle name="Navadno 3 11 8 2 2" xfId="736" xr:uid="{00000000-0005-0000-0000-0000ED020000}"/>
    <cellStyle name="Navadno 3 11 8 2 2 2" xfId="737" xr:uid="{00000000-0005-0000-0000-0000EE020000}"/>
    <cellStyle name="Navadno 3 11 8 2 2 3" xfId="738" xr:uid="{00000000-0005-0000-0000-0000EF020000}"/>
    <cellStyle name="Navadno 3 11 8 2 2_130102_EI_popis_vrtec_PZI" xfId="739" xr:uid="{00000000-0005-0000-0000-0000F0020000}"/>
    <cellStyle name="Navadno 3 11 8 2 3" xfId="740" xr:uid="{00000000-0005-0000-0000-0000F1020000}"/>
    <cellStyle name="Navadno 3 11 8 2 4" xfId="741" xr:uid="{00000000-0005-0000-0000-0000F2020000}"/>
    <cellStyle name="Navadno 3 11 8 2_130102_EI_popis_vrtec_PZI" xfId="742" xr:uid="{00000000-0005-0000-0000-0000F3020000}"/>
    <cellStyle name="Navadno 3 11 8 3" xfId="743" xr:uid="{00000000-0005-0000-0000-0000F4020000}"/>
    <cellStyle name="Navadno 3 11 8 3 2" xfId="744" xr:uid="{00000000-0005-0000-0000-0000F5020000}"/>
    <cellStyle name="Navadno 3 11 8 3 3" xfId="745" xr:uid="{00000000-0005-0000-0000-0000F6020000}"/>
    <cellStyle name="Navadno 3 11 8 3_130102_EI_popis_vrtec_PZI" xfId="746" xr:uid="{00000000-0005-0000-0000-0000F7020000}"/>
    <cellStyle name="Navadno 3 11 8 4" xfId="747" xr:uid="{00000000-0005-0000-0000-0000F8020000}"/>
    <cellStyle name="Navadno 3 11 8 4 2" xfId="748" xr:uid="{00000000-0005-0000-0000-0000F9020000}"/>
    <cellStyle name="Navadno 3 11 8 4 3" xfId="749" xr:uid="{00000000-0005-0000-0000-0000FA020000}"/>
    <cellStyle name="Navadno 3 11 8 4_130102_EI_popis_vrtec_PZI" xfId="750" xr:uid="{00000000-0005-0000-0000-0000FB020000}"/>
    <cellStyle name="Navadno 3 11 8 5" xfId="751" xr:uid="{00000000-0005-0000-0000-0000FC020000}"/>
    <cellStyle name="Navadno 3 11 8 6" xfId="752" xr:uid="{00000000-0005-0000-0000-0000FD020000}"/>
    <cellStyle name="Navadno 3 11 8_130102_EI_popis_vrtec_PZI" xfId="753" xr:uid="{00000000-0005-0000-0000-0000FE020000}"/>
    <cellStyle name="Navadno 3 11 9" xfId="754" xr:uid="{00000000-0005-0000-0000-0000FF020000}"/>
    <cellStyle name="Navadno 3 11 9 2" xfId="755" xr:uid="{00000000-0005-0000-0000-000000030000}"/>
    <cellStyle name="Navadno 3 11 9 2 2" xfId="756" xr:uid="{00000000-0005-0000-0000-000001030000}"/>
    <cellStyle name="Navadno 3 11 9 2 2 2" xfId="757" xr:uid="{00000000-0005-0000-0000-000002030000}"/>
    <cellStyle name="Navadno 3 11 9 2 2 3" xfId="758" xr:uid="{00000000-0005-0000-0000-000003030000}"/>
    <cellStyle name="Navadno 3 11 9 2 2_130102_EI_popis_vrtec_PZI" xfId="759" xr:uid="{00000000-0005-0000-0000-000004030000}"/>
    <cellStyle name="Navadno 3 11 9 2 3" xfId="760" xr:uid="{00000000-0005-0000-0000-000005030000}"/>
    <cellStyle name="Navadno 3 11 9 2 4" xfId="761" xr:uid="{00000000-0005-0000-0000-000006030000}"/>
    <cellStyle name="Navadno 3 11 9 2_130102_EI_popis_vrtec_PZI" xfId="762" xr:uid="{00000000-0005-0000-0000-000007030000}"/>
    <cellStyle name="Navadno 3 11 9 3" xfId="763" xr:uid="{00000000-0005-0000-0000-000008030000}"/>
    <cellStyle name="Navadno 3 11 9 3 2" xfId="764" xr:uid="{00000000-0005-0000-0000-000009030000}"/>
    <cellStyle name="Navadno 3 11 9 3 3" xfId="765" xr:uid="{00000000-0005-0000-0000-00000A030000}"/>
    <cellStyle name="Navadno 3 11 9 3_130102_EI_popis_vrtec_PZI" xfId="766" xr:uid="{00000000-0005-0000-0000-00000B030000}"/>
    <cellStyle name="Navadno 3 11 9 4" xfId="767" xr:uid="{00000000-0005-0000-0000-00000C030000}"/>
    <cellStyle name="Navadno 3 11 9 4 2" xfId="768" xr:uid="{00000000-0005-0000-0000-00000D030000}"/>
    <cellStyle name="Navadno 3 11 9 4 3" xfId="769" xr:uid="{00000000-0005-0000-0000-00000E030000}"/>
    <cellStyle name="Navadno 3 11 9 4_130102_EI_popis_vrtec_PZI" xfId="770" xr:uid="{00000000-0005-0000-0000-00000F030000}"/>
    <cellStyle name="Navadno 3 11 9 5" xfId="771" xr:uid="{00000000-0005-0000-0000-000010030000}"/>
    <cellStyle name="Navadno 3 11 9 6" xfId="772" xr:uid="{00000000-0005-0000-0000-000011030000}"/>
    <cellStyle name="Navadno 3 11 9_130102_EI_popis_vrtec_PZI" xfId="773" xr:uid="{00000000-0005-0000-0000-000012030000}"/>
    <cellStyle name="Navadno 3 11_130102_EI_popis_vrtec_PZI" xfId="774" xr:uid="{00000000-0005-0000-0000-000013030000}"/>
    <cellStyle name="Navadno 3 2" xfId="775" xr:uid="{00000000-0005-0000-0000-000014030000}"/>
    <cellStyle name="Navadno 3 3" xfId="776" xr:uid="{00000000-0005-0000-0000-000015030000}"/>
    <cellStyle name="Navadno 3 4" xfId="777" xr:uid="{00000000-0005-0000-0000-000016030000}"/>
    <cellStyle name="Navadno 3_130102_EI_popis_vrtec_PZI" xfId="778" xr:uid="{00000000-0005-0000-0000-000017030000}"/>
    <cellStyle name="Navadno 4" xfId="779" xr:uid="{00000000-0005-0000-0000-000018030000}"/>
    <cellStyle name="Navadno 4 2" xfId="780" xr:uid="{00000000-0005-0000-0000-000019030000}"/>
    <cellStyle name="Navadno 4 3" xfId="781" xr:uid="{00000000-0005-0000-0000-00001A030000}"/>
    <cellStyle name="Navadno 4 3 2" xfId="782" xr:uid="{00000000-0005-0000-0000-00001B030000}"/>
    <cellStyle name="Navadno 4 3 2 2" xfId="783" xr:uid="{00000000-0005-0000-0000-00001C030000}"/>
    <cellStyle name="Navadno 4 3 2 3" xfId="784" xr:uid="{00000000-0005-0000-0000-00001D030000}"/>
    <cellStyle name="Navadno 4 3 2_130102_EI_popis_vrtec_PZI" xfId="785" xr:uid="{00000000-0005-0000-0000-00001E030000}"/>
    <cellStyle name="Navadno 4 3 3" xfId="786" xr:uid="{00000000-0005-0000-0000-00001F030000}"/>
    <cellStyle name="Navadno 4 3 4" xfId="787" xr:uid="{00000000-0005-0000-0000-000020030000}"/>
    <cellStyle name="Navadno 4 3_130102_EI_popis_vrtec_PZI" xfId="788" xr:uid="{00000000-0005-0000-0000-000021030000}"/>
    <cellStyle name="Navadno 4 4" xfId="789" xr:uid="{00000000-0005-0000-0000-000022030000}"/>
    <cellStyle name="Navadno 4 4 2" xfId="790" xr:uid="{00000000-0005-0000-0000-000023030000}"/>
    <cellStyle name="Navadno 4 4 3" xfId="791" xr:uid="{00000000-0005-0000-0000-000024030000}"/>
    <cellStyle name="Navadno 4 4_130102_EI_popis_vrtec_PZI" xfId="792" xr:uid="{00000000-0005-0000-0000-000025030000}"/>
    <cellStyle name="Navadno 4 5" xfId="793" xr:uid="{00000000-0005-0000-0000-000026030000}"/>
    <cellStyle name="Navadno 4 6" xfId="794" xr:uid="{00000000-0005-0000-0000-000027030000}"/>
    <cellStyle name="Navadno 4 7" xfId="795" xr:uid="{00000000-0005-0000-0000-000028030000}"/>
    <cellStyle name="Navadno 4 8" xfId="796" xr:uid="{00000000-0005-0000-0000-000029030000}"/>
    <cellStyle name="Navadno 5" xfId="797" xr:uid="{00000000-0005-0000-0000-00002A030000}"/>
    <cellStyle name="Navadno 5 2" xfId="798" xr:uid="{00000000-0005-0000-0000-00002B030000}"/>
    <cellStyle name="Navadno 5 2 2" xfId="799" xr:uid="{00000000-0005-0000-0000-00002C030000}"/>
    <cellStyle name="Navadno 5 2 3" xfId="800" xr:uid="{00000000-0005-0000-0000-00002D030000}"/>
    <cellStyle name="Navadno 5 2_130102_EI_popis_vrtec_PZI" xfId="801" xr:uid="{00000000-0005-0000-0000-00002E030000}"/>
    <cellStyle name="Navadno 5 3" xfId="802" xr:uid="{00000000-0005-0000-0000-00002F030000}"/>
    <cellStyle name="Navadno 5 4" xfId="803" xr:uid="{00000000-0005-0000-0000-000030030000}"/>
    <cellStyle name="Navadno 5 5" xfId="804" xr:uid="{00000000-0005-0000-0000-000031030000}"/>
    <cellStyle name="Navadno 6" xfId="805" xr:uid="{00000000-0005-0000-0000-000032030000}"/>
    <cellStyle name="Navadno 6 2" xfId="806" xr:uid="{00000000-0005-0000-0000-000033030000}"/>
    <cellStyle name="Navadno 6 3" xfId="807" xr:uid="{00000000-0005-0000-0000-000034030000}"/>
    <cellStyle name="Navadno 7" xfId="808" xr:uid="{00000000-0005-0000-0000-000035030000}"/>
    <cellStyle name="Navadno 72" xfId="809" xr:uid="{00000000-0005-0000-0000-000036030000}"/>
    <cellStyle name="Navadno 72 2" xfId="810" xr:uid="{00000000-0005-0000-0000-000037030000}"/>
    <cellStyle name="Navadno 72 3" xfId="811" xr:uid="{00000000-0005-0000-0000-000038030000}"/>
    <cellStyle name="Navadno 8" xfId="812" xr:uid="{00000000-0005-0000-0000-000039030000}"/>
    <cellStyle name="Navadno 80" xfId="813" xr:uid="{00000000-0005-0000-0000-00003A030000}"/>
    <cellStyle name="Navadno 80 2" xfId="814" xr:uid="{00000000-0005-0000-0000-00003B030000}"/>
    <cellStyle name="Navadno 80 3" xfId="815" xr:uid="{00000000-0005-0000-0000-00003C030000}"/>
    <cellStyle name="Navadno 81" xfId="816" xr:uid="{00000000-0005-0000-0000-00003D030000}"/>
    <cellStyle name="Navadno 81 2" xfId="817" xr:uid="{00000000-0005-0000-0000-00003E030000}"/>
    <cellStyle name="Navadno 81 3" xfId="818" xr:uid="{00000000-0005-0000-0000-00003F030000}"/>
    <cellStyle name="Navadno 9" xfId="819" xr:uid="{00000000-0005-0000-0000-000040030000}"/>
    <cellStyle name="Navadno_FORMULA" xfId="820" xr:uid="{00000000-0005-0000-0000-000041030000}"/>
    <cellStyle name="Navadno_PRAZ" xfId="821" xr:uid="{00000000-0005-0000-0000-000042030000}"/>
    <cellStyle name="Navadno_RAZDELILCI2" xfId="822" xr:uid="{00000000-0005-0000-0000-000044030000}"/>
    <cellStyle name="Navadno_STRELOVOD 2" xfId="823" xr:uid="{00000000-0005-0000-0000-000045030000}"/>
    <cellStyle name="Neutral" xfId="833" xr:uid="{00000000-0005-0000-0000-000047030000}"/>
    <cellStyle name="Neutral 2 2" xfId="824" xr:uid="{00000000-0005-0000-0000-000048030000}"/>
    <cellStyle name="Neutral 2 3" xfId="825" xr:uid="{00000000-0005-0000-0000-000049030000}"/>
    <cellStyle name="Neutral 3 2" xfId="826" xr:uid="{00000000-0005-0000-0000-00004A030000}"/>
    <cellStyle name="Neutral 3 3" xfId="827" xr:uid="{00000000-0005-0000-0000-00004B030000}"/>
    <cellStyle name="Neutral 4 2" xfId="828" xr:uid="{00000000-0005-0000-0000-00004C030000}"/>
    <cellStyle name="Neutral 4 3" xfId="829" xr:uid="{00000000-0005-0000-0000-00004D030000}"/>
    <cellStyle name="Neutral 5 2" xfId="830" xr:uid="{00000000-0005-0000-0000-00004E030000}"/>
    <cellStyle name="Neutral 5 3" xfId="831" xr:uid="{00000000-0005-0000-0000-00004F030000}"/>
    <cellStyle name="Neutral_aa osnova za ponudbe" xfId="832" xr:uid="{00000000-0005-0000-0000-000050030000}"/>
    <cellStyle name="Nevtralno 2" xfId="834" xr:uid="{00000000-0005-0000-0000-000052030000}"/>
    <cellStyle name="Normal" xfId="0" builtinId="0"/>
    <cellStyle name="Normal 10" xfId="835" xr:uid="{00000000-0005-0000-0000-000053030000}"/>
    <cellStyle name="Normal 10 10" xfId="836" xr:uid="{00000000-0005-0000-0000-000054030000}"/>
    <cellStyle name="Normal 10 11" xfId="837" xr:uid="{00000000-0005-0000-0000-000055030000}"/>
    <cellStyle name="Normal 10 2" xfId="838" xr:uid="{00000000-0005-0000-0000-000056030000}"/>
    <cellStyle name="Normal 10 3" xfId="839" xr:uid="{00000000-0005-0000-0000-000057030000}"/>
    <cellStyle name="Normal 10 4" xfId="840" xr:uid="{00000000-0005-0000-0000-000058030000}"/>
    <cellStyle name="Normal 10 5" xfId="841" xr:uid="{00000000-0005-0000-0000-000059030000}"/>
    <cellStyle name="Normal 10 6" xfId="842" xr:uid="{00000000-0005-0000-0000-00005A030000}"/>
    <cellStyle name="Normal 10 7" xfId="843" xr:uid="{00000000-0005-0000-0000-00005B030000}"/>
    <cellStyle name="Normal 10 8" xfId="844" xr:uid="{00000000-0005-0000-0000-00005C030000}"/>
    <cellStyle name="Normal 10 9" xfId="845" xr:uid="{00000000-0005-0000-0000-00005D030000}"/>
    <cellStyle name="Normal 10_KONTROLA PRISTOPA" xfId="846" xr:uid="{00000000-0005-0000-0000-00005E030000}"/>
    <cellStyle name="Normal 11" xfId="847" xr:uid="{00000000-0005-0000-0000-00005F030000}"/>
    <cellStyle name="Normal 11 2" xfId="848" xr:uid="{00000000-0005-0000-0000-000060030000}"/>
    <cellStyle name="Normal 11 3" xfId="849" xr:uid="{00000000-0005-0000-0000-000061030000}"/>
    <cellStyle name="Normal 12" xfId="850" xr:uid="{00000000-0005-0000-0000-000062030000}"/>
    <cellStyle name="Normal 12 2" xfId="851" xr:uid="{00000000-0005-0000-0000-000063030000}"/>
    <cellStyle name="Normal 12 2 2" xfId="852" xr:uid="{00000000-0005-0000-0000-000064030000}"/>
    <cellStyle name="Normal 12 3" xfId="853" xr:uid="{00000000-0005-0000-0000-000065030000}"/>
    <cellStyle name="Normal 12_KONTROLA PRISTOPA" xfId="854" xr:uid="{00000000-0005-0000-0000-000066030000}"/>
    <cellStyle name="Normal 14" xfId="855" xr:uid="{00000000-0005-0000-0000-000067030000}"/>
    <cellStyle name="Normal 14 10" xfId="856" xr:uid="{00000000-0005-0000-0000-000068030000}"/>
    <cellStyle name="Normal 14 11" xfId="857" xr:uid="{00000000-0005-0000-0000-000069030000}"/>
    <cellStyle name="Normal 14 12" xfId="858" xr:uid="{00000000-0005-0000-0000-00006A030000}"/>
    <cellStyle name="Normal 14 2" xfId="859" xr:uid="{00000000-0005-0000-0000-00006B030000}"/>
    <cellStyle name="Normal 14 2 2" xfId="860" xr:uid="{00000000-0005-0000-0000-00006C030000}"/>
    <cellStyle name="Normal 14 3" xfId="861" xr:uid="{00000000-0005-0000-0000-00006D030000}"/>
    <cellStyle name="Normal 14 3 2" xfId="862" xr:uid="{00000000-0005-0000-0000-00006E030000}"/>
    <cellStyle name="Normal 14 4" xfId="863" xr:uid="{00000000-0005-0000-0000-00006F030000}"/>
    <cellStyle name="Normal 14 5" xfId="864" xr:uid="{00000000-0005-0000-0000-000070030000}"/>
    <cellStyle name="Normal 14 6" xfId="865" xr:uid="{00000000-0005-0000-0000-000071030000}"/>
    <cellStyle name="Normal 14 7" xfId="866" xr:uid="{00000000-0005-0000-0000-000072030000}"/>
    <cellStyle name="Normal 14 8" xfId="867" xr:uid="{00000000-0005-0000-0000-000073030000}"/>
    <cellStyle name="Normal 14 9" xfId="868" xr:uid="{00000000-0005-0000-0000-000074030000}"/>
    <cellStyle name="Normal 14_KONTROLA PRISTOPA" xfId="869" xr:uid="{00000000-0005-0000-0000-000075030000}"/>
    <cellStyle name="Normal 2" xfId="870" xr:uid="{00000000-0005-0000-0000-000076030000}"/>
    <cellStyle name="Normal 2 10" xfId="871" xr:uid="{00000000-0005-0000-0000-000077030000}"/>
    <cellStyle name="normal 2 2" xfId="872" xr:uid="{00000000-0005-0000-0000-000078030000}"/>
    <cellStyle name="normal 2 3" xfId="873" xr:uid="{00000000-0005-0000-0000-000079030000}"/>
    <cellStyle name="Normal 2 4" xfId="874" xr:uid="{00000000-0005-0000-0000-00007A030000}"/>
    <cellStyle name="Normal 2 5" xfId="875" xr:uid="{00000000-0005-0000-0000-00007B030000}"/>
    <cellStyle name="Normal 2 6" xfId="876" xr:uid="{00000000-0005-0000-0000-00007C030000}"/>
    <cellStyle name="Normal 2 7" xfId="877" xr:uid="{00000000-0005-0000-0000-00007D030000}"/>
    <cellStyle name="Normal 2 8" xfId="878" xr:uid="{00000000-0005-0000-0000-00007E030000}"/>
    <cellStyle name="Normal 2 9" xfId="879" xr:uid="{00000000-0005-0000-0000-00007F030000}"/>
    <cellStyle name="Normal 2_aa osnova za ponudbe" xfId="880" xr:uid="{00000000-0005-0000-0000-000080030000}"/>
    <cellStyle name="Normal 3" xfId="881" xr:uid="{00000000-0005-0000-0000-000081030000}"/>
    <cellStyle name="Normal 3 2" xfId="882" xr:uid="{00000000-0005-0000-0000-000082030000}"/>
    <cellStyle name="Normal 3 3" xfId="883" xr:uid="{00000000-0005-0000-0000-000083030000}"/>
    <cellStyle name="Normal 3 4" xfId="884" xr:uid="{00000000-0005-0000-0000-000084030000}"/>
    <cellStyle name="Normal 3_aa osnova za ponudbe" xfId="885" xr:uid="{00000000-0005-0000-0000-000085030000}"/>
    <cellStyle name="Normal 35" xfId="886" xr:uid="{00000000-0005-0000-0000-000086030000}"/>
    <cellStyle name="Normal 4" xfId="887" xr:uid="{00000000-0005-0000-0000-000087030000}"/>
    <cellStyle name="Normal 4 2" xfId="888" xr:uid="{00000000-0005-0000-0000-000088030000}"/>
    <cellStyle name="Normal 4 3" xfId="889" xr:uid="{00000000-0005-0000-0000-000089030000}"/>
    <cellStyle name="Normal 4_aa osnova za ponudbe" xfId="890" xr:uid="{00000000-0005-0000-0000-00008A030000}"/>
    <cellStyle name="Normal 5" xfId="891" xr:uid="{00000000-0005-0000-0000-00008B030000}"/>
    <cellStyle name="Normal 54" xfId="892" xr:uid="{00000000-0005-0000-0000-00008C030000}"/>
    <cellStyle name="Normal 6" xfId="893" xr:uid="{00000000-0005-0000-0000-00008D030000}"/>
    <cellStyle name="Normal 7" xfId="894" xr:uid="{00000000-0005-0000-0000-00008E030000}"/>
    <cellStyle name="Normal 7 2" xfId="895" xr:uid="{00000000-0005-0000-0000-00008F030000}"/>
    <cellStyle name="Normal 8" xfId="896" xr:uid="{00000000-0005-0000-0000-000090030000}"/>
    <cellStyle name="Normal 9" xfId="897" xr:uid="{00000000-0005-0000-0000-000091030000}"/>
    <cellStyle name="Normal_100301_EI_Popis_Poker room-PZR-s cenami_01" xfId="898" xr:uid="{00000000-0005-0000-0000-000092030000}"/>
    <cellStyle name="Normal_Sheet1" xfId="899" xr:uid="{00000000-0005-0000-0000-000094030000}"/>
    <cellStyle name="Normal_Specifikacija" xfId="900" xr:uid="{00000000-0005-0000-0000-000095030000}"/>
    <cellStyle name="Normale 2" xfId="901" xr:uid="{00000000-0005-0000-0000-000096030000}"/>
    <cellStyle name="Normale 3" xfId="902" xr:uid="{00000000-0005-0000-0000-000097030000}"/>
    <cellStyle name="Normale_CCTV Price List Jan-Jun 2005" xfId="903" xr:uid="{00000000-0005-0000-0000-000098030000}"/>
    <cellStyle name="normální_List1" xfId="904" xr:uid="{00000000-0005-0000-0000-000099030000}"/>
    <cellStyle name="Note" xfId="905" builtinId="10" customBuiltin="1"/>
    <cellStyle name="Note 2 2" xfId="906" xr:uid="{00000000-0005-0000-0000-00009B030000}"/>
    <cellStyle name="Note 2 3" xfId="907" xr:uid="{00000000-0005-0000-0000-00009C030000}"/>
    <cellStyle name="Note 3 2" xfId="908" xr:uid="{00000000-0005-0000-0000-00009D030000}"/>
    <cellStyle name="Note 3 3" xfId="909" xr:uid="{00000000-0005-0000-0000-00009E030000}"/>
    <cellStyle name="Note 4 2" xfId="910" xr:uid="{00000000-0005-0000-0000-00009F030000}"/>
    <cellStyle name="Note 4 3" xfId="911" xr:uid="{00000000-0005-0000-0000-0000A0030000}"/>
    <cellStyle name="Note 5 2" xfId="912" xr:uid="{00000000-0005-0000-0000-0000A1030000}"/>
    <cellStyle name="Note 5 3" xfId="913" xr:uid="{00000000-0005-0000-0000-0000A2030000}"/>
    <cellStyle name="Odstotek 2" xfId="914" xr:uid="{00000000-0005-0000-0000-0000A3030000}"/>
    <cellStyle name="Odstotek 5" xfId="915" xr:uid="{00000000-0005-0000-0000-0000A4030000}"/>
    <cellStyle name="Opomba 2" xfId="916" xr:uid="{00000000-0005-0000-0000-0000A6030000}"/>
    <cellStyle name="Opomba 2 2" xfId="917" xr:uid="{00000000-0005-0000-0000-0000A7030000}"/>
    <cellStyle name="Opomba 2 3" xfId="918" xr:uid="{00000000-0005-0000-0000-0000A8030000}"/>
    <cellStyle name="Opomba 2 4" xfId="919" xr:uid="{00000000-0005-0000-0000-0000A9030000}"/>
    <cellStyle name="Opomba 2 5" xfId="920" xr:uid="{00000000-0005-0000-0000-0000AA030000}"/>
    <cellStyle name="Opomba 3" xfId="921" xr:uid="{00000000-0005-0000-0000-0000AB030000}"/>
    <cellStyle name="Opomba 3 2" xfId="922" xr:uid="{00000000-0005-0000-0000-0000AC030000}"/>
    <cellStyle name="Opomba 3 3" xfId="923" xr:uid="{00000000-0005-0000-0000-0000AD030000}"/>
    <cellStyle name="Opomba 3 4" xfId="924" xr:uid="{00000000-0005-0000-0000-0000AE030000}"/>
    <cellStyle name="Opomba 4" xfId="925" xr:uid="{00000000-0005-0000-0000-0000AF030000}"/>
    <cellStyle name="Opomba 4 2" xfId="926" xr:uid="{00000000-0005-0000-0000-0000B0030000}"/>
    <cellStyle name="Opomba 4 3" xfId="927" xr:uid="{00000000-0005-0000-0000-0000B1030000}"/>
    <cellStyle name="Opomba 5" xfId="928" xr:uid="{00000000-0005-0000-0000-0000B2030000}"/>
    <cellStyle name="Opomba 5 2" xfId="929" xr:uid="{00000000-0005-0000-0000-0000B3030000}"/>
    <cellStyle name="Opomba 5 3" xfId="930" xr:uid="{00000000-0005-0000-0000-0000B4030000}"/>
    <cellStyle name="Opomba 6" xfId="931" xr:uid="{00000000-0005-0000-0000-0000B5030000}"/>
    <cellStyle name="Opomba 6 2" xfId="932" xr:uid="{00000000-0005-0000-0000-0000B6030000}"/>
    <cellStyle name="Opomba 6 3" xfId="933" xr:uid="{00000000-0005-0000-0000-0000B7030000}"/>
    <cellStyle name="Opomba 7" xfId="934" xr:uid="{00000000-0005-0000-0000-0000B8030000}"/>
    <cellStyle name="Opomba 8" xfId="935" xr:uid="{00000000-0005-0000-0000-0000B9030000}"/>
    <cellStyle name="Opomba 9" xfId="936" xr:uid="{00000000-0005-0000-0000-0000BA030000}"/>
    <cellStyle name="Output" xfId="937" xr:uid="{00000000-0005-0000-0000-0000BB030000}"/>
    <cellStyle name="Output 2 2" xfId="938" xr:uid="{00000000-0005-0000-0000-0000BC030000}"/>
    <cellStyle name="Output 2 3" xfId="939" xr:uid="{00000000-0005-0000-0000-0000BD030000}"/>
    <cellStyle name="Output 3 2" xfId="940" xr:uid="{00000000-0005-0000-0000-0000BE030000}"/>
    <cellStyle name="Output 3 3" xfId="941" xr:uid="{00000000-0005-0000-0000-0000BF030000}"/>
    <cellStyle name="Output 4 2" xfId="942" xr:uid="{00000000-0005-0000-0000-0000C0030000}"/>
    <cellStyle name="Output 4 3" xfId="943" xr:uid="{00000000-0005-0000-0000-0000C1030000}"/>
    <cellStyle name="Output 5 2" xfId="944" xr:uid="{00000000-0005-0000-0000-0000C2030000}"/>
    <cellStyle name="Output 5 3" xfId="945" xr:uid="{00000000-0005-0000-0000-0000C3030000}"/>
    <cellStyle name="Output_aa osnova za ponudbe" xfId="946" xr:uid="{00000000-0005-0000-0000-0000C4030000}"/>
    <cellStyle name="Percent 2" xfId="947" xr:uid="{00000000-0005-0000-0000-0000C5030000}"/>
    <cellStyle name="Percent 3" xfId="948" xr:uid="{00000000-0005-0000-0000-0000C6030000}"/>
    <cellStyle name="Percentuale 2" xfId="949" xr:uid="{00000000-0005-0000-0000-0000C7030000}"/>
    <cellStyle name="Pomoc" xfId="951" xr:uid="{00000000-0005-0000-0000-0000C9030000}"/>
    <cellStyle name="Poudarek1 2" xfId="953" xr:uid="{00000000-0005-0000-0000-0000CB030000}"/>
    <cellStyle name="Poudarek2 2" xfId="955" xr:uid="{00000000-0005-0000-0000-0000CD030000}"/>
    <cellStyle name="Poudarek3 2" xfId="957" xr:uid="{00000000-0005-0000-0000-0000CF030000}"/>
    <cellStyle name="Poudarek4 2" xfId="959" xr:uid="{00000000-0005-0000-0000-0000D1030000}"/>
    <cellStyle name="Poudarek5 2" xfId="961" xr:uid="{00000000-0005-0000-0000-0000D3030000}"/>
    <cellStyle name="Poudarek6 2" xfId="963" xr:uid="{00000000-0005-0000-0000-0000D5030000}"/>
    <cellStyle name="Preveri celico 2" xfId="964" xr:uid="{00000000-0005-0000-0000-0000D8030000}"/>
    <cellStyle name="PRVA VRSTA Element delo" xfId="965" xr:uid="{00000000-0005-0000-0000-0000D9030000}"/>
    <cellStyle name="PRVA VRSTA Element delo 2" xfId="966" xr:uid="{00000000-0005-0000-0000-0000DA030000}"/>
    <cellStyle name="PRVA VRSTA Element delo 2 2" xfId="967" xr:uid="{00000000-0005-0000-0000-0000DB030000}"/>
    <cellStyle name="PRVA VRSTA Element delo 3" xfId="968" xr:uid="{00000000-0005-0000-0000-0000DC030000}"/>
    <cellStyle name="PRVA VRSTA Element delo 3 2" xfId="969" xr:uid="{00000000-0005-0000-0000-0000DD030000}"/>
    <cellStyle name="PRVA VRSTA Element delo 3_aa osnova za ponudbe" xfId="970" xr:uid="{00000000-0005-0000-0000-0000DE030000}"/>
    <cellStyle name="PRVA VRSTA Element delo 4" xfId="971" xr:uid="{00000000-0005-0000-0000-0000DF030000}"/>
    <cellStyle name="PRVA VRSTA Element delo_2746-126-Apl-OŠ-SB-pvn-plin-vvn-video-ure-ozv" xfId="972" xr:uid="{00000000-0005-0000-0000-0000E0030000}"/>
    <cellStyle name="Računanje 2" xfId="973" xr:uid="{00000000-0005-0000-0000-0000E2030000}"/>
    <cellStyle name="Rekapitulacija" xfId="974" xr:uid="{00000000-0005-0000-0000-0000E3030000}"/>
    <cellStyle name="Result" xfId="975" xr:uid="{00000000-0005-0000-0000-0000E4030000}"/>
    <cellStyle name="Result2" xfId="976" xr:uid="{00000000-0005-0000-0000-0000E5030000}"/>
    <cellStyle name="Sheet Title" xfId="977" xr:uid="{00000000-0005-0000-0000-0000E6030000}"/>
    <cellStyle name="Skupaj cena" xfId="978" xr:uid="{00000000-0005-0000-0000-0000E7030000}"/>
    <cellStyle name="Skupaj cena 2" xfId="979" xr:uid="{00000000-0005-0000-0000-0000E8030000}"/>
    <cellStyle name="Skupaj cena 2 2" xfId="980" xr:uid="{00000000-0005-0000-0000-0000E9030000}"/>
    <cellStyle name="Skupaj cena 2 2 2" xfId="981" xr:uid="{00000000-0005-0000-0000-0000EA030000}"/>
    <cellStyle name="Skupaj cena 3" xfId="982" xr:uid="{00000000-0005-0000-0000-0000EB030000}"/>
    <cellStyle name="Skupaj cena 4" xfId="983" xr:uid="{00000000-0005-0000-0000-0000EC030000}"/>
    <cellStyle name="Skupaj cena 4 2" xfId="984" xr:uid="{00000000-0005-0000-0000-0000ED030000}"/>
    <cellStyle name="Skupaj cena 5" xfId="985" xr:uid="{00000000-0005-0000-0000-0000EE030000}"/>
    <cellStyle name="Skupaj cena_2746-126-Apl-OŠ-SB-pvn-plin-vvn-video-ure-ozv" xfId="986" xr:uid="{00000000-0005-0000-0000-0000EF030000}"/>
    <cellStyle name="Slabo 2" xfId="988" xr:uid="{00000000-0005-0000-0000-0000F1030000}"/>
    <cellStyle name="Slog 1" xfId="989" xr:uid="{00000000-0005-0000-0000-0000F2030000}"/>
    <cellStyle name="Slog 1 2" xfId="990" xr:uid="{00000000-0005-0000-0000-0000F3030000}"/>
    <cellStyle name="Slog 1 2 2" xfId="991" xr:uid="{00000000-0005-0000-0000-0000F4030000}"/>
    <cellStyle name="Standard_quote" xfId="992" xr:uid="{00000000-0005-0000-0000-0000F5030000}"/>
    <cellStyle name="Style 1" xfId="993" xr:uid="{00000000-0005-0000-0000-0000F6030000}"/>
    <cellStyle name="Style 1 2" xfId="994" xr:uid="{00000000-0005-0000-0000-0000F7030000}"/>
    <cellStyle name="tekst-levo" xfId="995" xr:uid="{00000000-0005-0000-0000-0000F8030000}"/>
    <cellStyle name="Title" xfId="996" xr:uid="{00000000-0005-0000-0000-0000F9030000}"/>
    <cellStyle name="Title 2 2" xfId="997" xr:uid="{00000000-0005-0000-0000-0000FA030000}"/>
    <cellStyle name="Title 2 3" xfId="998" xr:uid="{00000000-0005-0000-0000-0000FB030000}"/>
    <cellStyle name="Title 3 2" xfId="999" xr:uid="{00000000-0005-0000-0000-0000FC030000}"/>
    <cellStyle name="Title 3 3" xfId="1000" xr:uid="{00000000-0005-0000-0000-0000FD030000}"/>
    <cellStyle name="Title 4 2" xfId="1001" xr:uid="{00000000-0005-0000-0000-0000FE030000}"/>
    <cellStyle name="Title 4 3" xfId="1002" xr:uid="{00000000-0005-0000-0000-0000FF030000}"/>
    <cellStyle name="Title 5 2" xfId="1003" xr:uid="{00000000-0005-0000-0000-000000040000}"/>
    <cellStyle name="Title 5 3" xfId="1004" xr:uid="{00000000-0005-0000-0000-000001040000}"/>
    <cellStyle name="Title_aa osnova za ponudbe" xfId="1005" xr:uid="{00000000-0005-0000-0000-000002040000}"/>
    <cellStyle name="Total" xfId="1042" xr:uid="{00000000-0005-0000-0000-000003040000}"/>
    <cellStyle name="Total 10 2" xfId="1006" xr:uid="{00000000-0005-0000-0000-000004040000}"/>
    <cellStyle name="Total 10 3" xfId="1007" xr:uid="{00000000-0005-0000-0000-000005040000}"/>
    <cellStyle name="Total 2 2" xfId="1008" xr:uid="{00000000-0005-0000-0000-000006040000}"/>
    <cellStyle name="Total 2 3" xfId="1009" xr:uid="{00000000-0005-0000-0000-000007040000}"/>
    <cellStyle name="Total 3 2" xfId="1010" xr:uid="{00000000-0005-0000-0000-000008040000}"/>
    <cellStyle name="Total 3 3" xfId="1011" xr:uid="{00000000-0005-0000-0000-000009040000}"/>
    <cellStyle name="Total 4 2" xfId="1012" xr:uid="{00000000-0005-0000-0000-00000A040000}"/>
    <cellStyle name="Total 4 3" xfId="1013" xr:uid="{00000000-0005-0000-0000-00000B040000}"/>
    <cellStyle name="Total 5 2" xfId="1014" xr:uid="{00000000-0005-0000-0000-00000C040000}"/>
    <cellStyle name="Total 5 3" xfId="1015" xr:uid="{00000000-0005-0000-0000-00000D040000}"/>
    <cellStyle name="Total 6 2" xfId="1016" xr:uid="{00000000-0005-0000-0000-00000E040000}"/>
    <cellStyle name="Total 6 3" xfId="1017" xr:uid="{00000000-0005-0000-0000-00000F040000}"/>
    <cellStyle name="Total 7 2" xfId="1018" xr:uid="{00000000-0005-0000-0000-000010040000}"/>
    <cellStyle name="Total 7 3" xfId="1019" xr:uid="{00000000-0005-0000-0000-000011040000}"/>
    <cellStyle name="Total 8 2" xfId="1020" xr:uid="{00000000-0005-0000-0000-000012040000}"/>
    <cellStyle name="Total 8 3" xfId="1021" xr:uid="{00000000-0005-0000-0000-000013040000}"/>
    <cellStyle name="Total 9 2" xfId="1022" xr:uid="{00000000-0005-0000-0000-000014040000}"/>
    <cellStyle name="Total 9 3" xfId="1023" xr:uid="{00000000-0005-0000-0000-000015040000}"/>
    <cellStyle name="Total_aa osnova za ponudbe" xfId="1024" xr:uid="{00000000-0005-0000-0000-000016040000}"/>
    <cellStyle name="Valuta 2" xfId="1025" xr:uid="{00000000-0005-0000-0000-000017040000}"/>
    <cellStyle name="Valuta 2 2" xfId="1026" xr:uid="{00000000-0005-0000-0000-000018040000}"/>
    <cellStyle name="Valuta 2 3" xfId="1027" xr:uid="{00000000-0005-0000-0000-000019040000}"/>
    <cellStyle name="Valuta 3" xfId="1028" xr:uid="{00000000-0005-0000-0000-00001A040000}"/>
    <cellStyle name="Valuta 5" xfId="1029" xr:uid="{00000000-0005-0000-0000-00001B040000}"/>
    <cellStyle name="Vejica 2" xfId="1030" xr:uid="{00000000-0005-0000-0000-00001C040000}"/>
    <cellStyle name="Vejica 2 2" xfId="1031" xr:uid="{00000000-0005-0000-0000-00001D040000}"/>
    <cellStyle name="Vejica 2 2 2" xfId="1032" xr:uid="{00000000-0005-0000-0000-00001E040000}"/>
    <cellStyle name="Vejica 2 3" xfId="1033" xr:uid="{00000000-0005-0000-0000-00001F040000}"/>
    <cellStyle name="Vejica 2 4" xfId="1034" xr:uid="{00000000-0005-0000-0000-000020040000}"/>
    <cellStyle name="Vejica 2 5" xfId="1035" xr:uid="{00000000-0005-0000-0000-000021040000}"/>
    <cellStyle name="Vejica 3" xfId="1036" xr:uid="{00000000-0005-0000-0000-000022040000}"/>
    <cellStyle name="Vejica 3 2" xfId="1037" xr:uid="{00000000-0005-0000-0000-000023040000}"/>
    <cellStyle name="Vejica 4" xfId="1038" xr:uid="{00000000-0005-0000-0000-000024040000}"/>
    <cellStyle name="Vejica 5" xfId="1039" xr:uid="{00000000-0005-0000-0000-000025040000}"/>
    <cellStyle name="Vnos 2" xfId="1041" xr:uid="{00000000-0005-0000-0000-000027040000}"/>
    <cellStyle name="Warning Text" xfId="1043" xr:uid="{00000000-0005-0000-0000-000029040000}"/>
    <cellStyle name="Warning Text 2 2" xfId="1044" xr:uid="{00000000-0005-0000-0000-00002A040000}"/>
    <cellStyle name="Warning Text 2 3" xfId="1045" xr:uid="{00000000-0005-0000-0000-00002B040000}"/>
    <cellStyle name="Warning Text 3 2" xfId="1046" xr:uid="{00000000-0005-0000-0000-00002C040000}"/>
    <cellStyle name="Warning Text 3 3" xfId="1047" xr:uid="{00000000-0005-0000-0000-00002D040000}"/>
    <cellStyle name="Warning Text 4 2" xfId="1048" xr:uid="{00000000-0005-0000-0000-00002E040000}"/>
    <cellStyle name="Warning Text 4 3" xfId="1049" xr:uid="{00000000-0005-0000-0000-00002F040000}"/>
    <cellStyle name="Warning Text 5 2" xfId="1050" xr:uid="{00000000-0005-0000-0000-000030040000}"/>
    <cellStyle name="Warning Text 5 3" xfId="1051" xr:uid="{00000000-0005-0000-0000-000031040000}"/>
    <cellStyle name="Warning Text_aa osnova za ponudbe" xfId="1052" xr:uid="{00000000-0005-0000-0000-000032040000}"/>
    <cellStyle name="Zboží" xfId="1053" xr:uid="{00000000-0005-0000-0000-00003304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DELOVNI\_2013\130204_Hala%20Ukmar\PZI\ELEKTRO%20INSTALACIJE\Popis\130204_EI_UKMAR_PZI_OBJEK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DELOVNI\_2012\110305_EUROSPIN\PZI\ELEKTRO%20INSTALACIJE\POPIS\El_110305_EUROSPIN_PZI_brez%20ce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DELOVNI\_2012\111201_Zunanja%20IGRALNICA%20AURORA%20Kobarid\pzi\Elektro\Popis\111201_EI_Popis_Aurora_s%20cenami-PZ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imitrij_h\BlokPrva&#269;na\ACAD\PGD-PZI\Poslovni%20prostori\Hotel%20Cerkno\POK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
      <sheetName val="1_NN DOVOD "/>
      <sheetName val="2_TK DOVOD"/>
      <sheetName val="3_INSTALACIJSKI MATERIAL"/>
      <sheetName val="4_STIKALNI BLOKI"/>
      <sheetName val="5_RAZSVETLJAVA"/>
      <sheetName val="6_ STRUKTURIRANO OŽIČENJE"/>
      <sheetName val="7_STRELOVOD"/>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
      <sheetName val="1_INSTALACIJSKI MATERIAL"/>
      <sheetName val="2_STIKALNI BLOKI"/>
      <sheetName val="3_SVETILA "/>
      <sheetName val="4_STRELOVOD"/>
      <sheetName val="5_ STRUKTURIRANO OŽIČENJE"/>
      <sheetName val="6_AOJP"/>
      <sheetName val="7_OZVOČENJE"/>
      <sheetName val="8_VIDEONADZOR"/>
      <sheetName val="9_UPS"/>
      <sheetName val="10_VLOMNO VAROVANJE"/>
      <sheetName val="11_DOKUMENTACIJA"/>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
      <sheetName val="1_INSTALACIJSKI MATERIAL"/>
      <sheetName val="2_STIKALNI BLOKI"/>
      <sheetName val="3_SVETILA"/>
      <sheetName val="4_ ONLINE in TV OŽIČENJE"/>
      <sheetName val="5_AOJP"/>
      <sheetName val="6_OZVOČENJE"/>
      <sheetName val="7_STRELOVOD"/>
      <sheetName val="8_OGREVANJE ODTOKOV"/>
      <sheetName val="9_DOKUMENTACIJ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07"/>
  <sheetViews>
    <sheetView view="pageBreakPreview" topLeftCell="A10" zoomScaleSheetLayoutView="100" workbookViewId="0">
      <selection activeCell="H6" sqref="H6"/>
    </sheetView>
  </sheetViews>
  <sheetFormatPr defaultRowHeight="12.75"/>
  <cols>
    <col min="1" max="1" width="4" style="11" customWidth="1"/>
    <col min="2" max="2" width="63.28515625" style="1" customWidth="1"/>
    <col min="3" max="3" width="6.7109375" style="13" customWidth="1"/>
    <col min="4" max="4" width="8.85546875" style="6" customWidth="1"/>
    <col min="5" max="5" width="11.5703125" style="6" customWidth="1"/>
    <col min="6" max="6" width="9.42578125" style="6" customWidth="1"/>
    <col min="7" max="7" width="13.28515625" style="7" customWidth="1"/>
    <col min="8" max="8" width="11.140625" style="7" customWidth="1"/>
    <col min="9" max="9" width="12.5703125" style="2" customWidth="1"/>
    <col min="10" max="10" width="9.140625" style="2"/>
    <col min="11" max="11" width="11.85546875" style="3" customWidth="1"/>
    <col min="12" max="16384" width="9.140625" style="2"/>
  </cols>
  <sheetData>
    <row r="1" spans="1:11" ht="15" customHeight="1">
      <c r="A1" s="200" t="s">
        <v>0</v>
      </c>
      <c r="B1" s="200"/>
      <c r="C1" s="18"/>
      <c r="D1" s="19"/>
      <c r="E1" s="19"/>
      <c r="F1" s="19"/>
      <c r="G1" s="8"/>
      <c r="H1" s="8"/>
      <c r="I1" s="4"/>
      <c r="J1" s="4"/>
      <c r="K1" s="5"/>
    </row>
    <row r="2" spans="1:11" ht="12.75" customHeight="1">
      <c r="A2" s="201" t="s">
        <v>1</v>
      </c>
      <c r="B2" s="201"/>
      <c r="C2" s="201"/>
      <c r="D2" s="34"/>
      <c r="E2" s="35"/>
      <c r="F2" s="35"/>
      <c r="G2" s="35"/>
      <c r="H2" s="8"/>
      <c r="I2" s="4"/>
      <c r="J2" s="4"/>
      <c r="K2" s="5"/>
    </row>
    <row r="3" spans="1:11" ht="131.25" customHeight="1">
      <c r="A3" s="36" t="s">
        <v>2</v>
      </c>
      <c r="B3" s="202" t="s">
        <v>3</v>
      </c>
      <c r="C3" s="202"/>
      <c r="D3" s="202"/>
      <c r="E3" s="202"/>
      <c r="F3" s="202"/>
      <c r="G3" s="37"/>
      <c r="H3" s="8"/>
      <c r="I3" s="4"/>
      <c r="J3" s="4"/>
      <c r="K3" s="5"/>
    </row>
    <row r="4" spans="1:11" ht="12.75" customHeight="1">
      <c r="A4" s="201" t="s">
        <v>4</v>
      </c>
      <c r="B4" s="201"/>
      <c r="C4" s="38"/>
      <c r="D4" s="38"/>
      <c r="E4" s="38"/>
      <c r="F4" s="38"/>
      <c r="G4" s="37"/>
      <c r="H4" s="8"/>
      <c r="I4" s="4"/>
      <c r="J4" s="4"/>
      <c r="K4" s="5"/>
    </row>
    <row r="5" spans="1:11" ht="13.5" thickBot="1">
      <c r="A5" s="43"/>
      <c r="B5" s="44"/>
      <c r="C5" s="45"/>
      <c r="D5" s="46"/>
      <c r="E5" s="46"/>
      <c r="F5" s="46"/>
      <c r="G5" s="37"/>
      <c r="H5" s="8"/>
      <c r="I5" s="4"/>
      <c r="J5" s="4"/>
      <c r="K5" s="5"/>
    </row>
    <row r="6" spans="1:11" s="38" customFormat="1">
      <c r="A6" s="39" t="s">
        <v>5</v>
      </c>
      <c r="B6" s="39" t="s">
        <v>6</v>
      </c>
      <c r="C6" s="40" t="s">
        <v>7</v>
      </c>
      <c r="D6" s="40" t="s">
        <v>8</v>
      </c>
      <c r="E6" s="41" t="s">
        <v>9</v>
      </c>
      <c r="F6" s="47" t="s">
        <v>10</v>
      </c>
      <c r="G6" s="12"/>
      <c r="H6" s="42"/>
    </row>
    <row r="7" spans="1:11">
      <c r="A7" s="13"/>
      <c r="B7" s="36"/>
      <c r="C7" s="48"/>
      <c r="D7" s="34"/>
      <c r="E7" s="21"/>
      <c r="F7" s="49"/>
      <c r="G7" s="37"/>
    </row>
    <row r="8" spans="1:11" s="33" customFormat="1" ht="63.75">
      <c r="A8" s="12">
        <v>1</v>
      </c>
      <c r="B8" s="50" t="s">
        <v>11</v>
      </c>
      <c r="C8" s="51" t="s">
        <v>12</v>
      </c>
      <c r="D8" s="52">
        <v>75</v>
      </c>
      <c r="E8" s="16"/>
      <c r="F8" s="53">
        <f>D8*E8</f>
        <v>0</v>
      </c>
      <c r="G8" s="37"/>
      <c r="H8" s="7"/>
      <c r="K8" s="7"/>
    </row>
    <row r="9" spans="1:11" s="33" customFormat="1">
      <c r="A9" s="12"/>
      <c r="B9" s="36"/>
      <c r="C9" s="51"/>
      <c r="D9" s="52"/>
      <c r="E9" s="16"/>
      <c r="F9" s="53"/>
      <c r="G9" s="37"/>
      <c r="H9" s="7"/>
      <c r="K9" s="7"/>
    </row>
    <row r="10" spans="1:11" s="33" customFormat="1">
      <c r="A10" s="12">
        <f>A8+1</f>
        <v>2</v>
      </c>
      <c r="B10" s="36" t="s">
        <v>13</v>
      </c>
      <c r="C10" s="51" t="s">
        <v>14</v>
      </c>
      <c r="D10" s="52">
        <v>2</v>
      </c>
      <c r="E10" s="16"/>
      <c r="F10" s="53">
        <f>D10*E10</f>
        <v>0</v>
      </c>
      <c r="G10" s="37"/>
      <c r="H10" s="7"/>
      <c r="K10" s="7"/>
    </row>
    <row r="11" spans="1:11" s="33" customFormat="1" ht="12.75" customHeight="1">
      <c r="A11" s="12"/>
      <c r="B11" s="36"/>
      <c r="C11" s="51"/>
      <c r="D11" s="52"/>
      <c r="E11" s="16"/>
      <c r="F11" s="53"/>
      <c r="G11" s="37"/>
      <c r="H11" s="7"/>
      <c r="K11" s="7"/>
    </row>
    <row r="12" spans="1:11" s="33" customFormat="1" ht="38.25">
      <c r="A12" s="12">
        <v>4</v>
      </c>
      <c r="B12" s="36" t="s">
        <v>15</v>
      </c>
      <c r="C12" s="51" t="s">
        <v>14</v>
      </c>
      <c r="D12" s="52">
        <v>1</v>
      </c>
      <c r="E12" s="16"/>
      <c r="F12" s="53">
        <f>D12*E12</f>
        <v>0</v>
      </c>
      <c r="G12" s="37"/>
      <c r="H12" s="7"/>
      <c r="K12" s="7"/>
    </row>
    <row r="13" spans="1:11" s="33" customFormat="1" ht="14.25" customHeight="1">
      <c r="A13" s="12"/>
      <c r="B13" s="36"/>
      <c r="C13" s="51"/>
      <c r="D13" s="52"/>
      <c r="E13" s="16"/>
      <c r="F13" s="53"/>
      <c r="G13" s="37"/>
      <c r="H13" s="7"/>
      <c r="K13" s="7"/>
    </row>
    <row r="14" spans="1:11" s="33" customFormat="1" ht="63.75">
      <c r="A14" s="12">
        <v>5</v>
      </c>
      <c r="B14" s="36" t="s">
        <v>16</v>
      </c>
      <c r="C14" s="51" t="s">
        <v>12</v>
      </c>
      <c r="D14" s="52">
        <v>60</v>
      </c>
      <c r="E14" s="16"/>
      <c r="F14" s="53">
        <f>D14*E14</f>
        <v>0</v>
      </c>
      <c r="G14" s="37"/>
      <c r="H14" s="7"/>
      <c r="K14" s="7"/>
    </row>
    <row r="15" spans="1:11" s="33" customFormat="1">
      <c r="A15" s="12"/>
      <c r="B15" s="36"/>
      <c r="C15" s="51"/>
      <c r="D15" s="52"/>
      <c r="E15" s="16"/>
      <c r="F15" s="53"/>
      <c r="G15" s="37"/>
      <c r="H15" s="7"/>
      <c r="K15" s="7"/>
    </row>
    <row r="16" spans="1:11" s="33" customFormat="1">
      <c r="A16" s="12">
        <v>6</v>
      </c>
      <c r="B16" s="36" t="s">
        <v>17</v>
      </c>
      <c r="C16" s="51" t="s">
        <v>12</v>
      </c>
      <c r="D16" s="52">
        <v>60</v>
      </c>
      <c r="E16" s="16"/>
      <c r="F16" s="53">
        <f>D16*E16</f>
        <v>0</v>
      </c>
      <c r="G16" s="37"/>
      <c r="H16" s="7"/>
      <c r="K16" s="7"/>
    </row>
    <row r="17" spans="1:11" s="33" customFormat="1">
      <c r="A17" s="12"/>
      <c r="B17" s="36"/>
      <c r="C17" s="51"/>
      <c r="D17" s="52"/>
      <c r="E17" s="16"/>
      <c r="F17" s="53"/>
      <c r="G17" s="37"/>
      <c r="H17" s="7"/>
      <c r="K17" s="7"/>
    </row>
    <row r="18" spans="1:11" s="33" customFormat="1">
      <c r="A18" s="12">
        <v>7</v>
      </c>
      <c r="B18" s="36" t="s">
        <v>18</v>
      </c>
      <c r="C18" s="51" t="s">
        <v>12</v>
      </c>
      <c r="D18" s="52">
        <v>60</v>
      </c>
      <c r="E18" s="16"/>
      <c r="F18" s="53">
        <f>D18*E18</f>
        <v>0</v>
      </c>
      <c r="G18" s="37"/>
      <c r="H18" s="7"/>
      <c r="K18" s="7"/>
    </row>
    <row r="19" spans="1:11" s="33" customFormat="1">
      <c r="A19" s="12"/>
      <c r="B19" s="36"/>
      <c r="C19" s="51"/>
      <c r="D19" s="52"/>
      <c r="E19" s="16"/>
      <c r="F19" s="53"/>
      <c r="G19" s="37"/>
      <c r="H19" s="7"/>
      <c r="K19" s="7"/>
    </row>
    <row r="20" spans="1:11" s="33" customFormat="1">
      <c r="A20" s="12">
        <v>8</v>
      </c>
      <c r="B20" s="36" t="s">
        <v>19</v>
      </c>
      <c r="C20" s="51" t="s">
        <v>12</v>
      </c>
      <c r="D20" s="52">
        <v>60</v>
      </c>
      <c r="E20" s="16"/>
      <c r="F20" s="53">
        <f>D20*E20</f>
        <v>0</v>
      </c>
      <c r="G20" s="37"/>
      <c r="H20" s="7"/>
      <c r="K20" s="7"/>
    </row>
    <row r="21" spans="1:11" s="33" customFormat="1">
      <c r="A21" s="12"/>
      <c r="B21" s="36"/>
      <c r="C21" s="51"/>
      <c r="D21" s="52"/>
      <c r="E21" s="16"/>
      <c r="F21" s="53"/>
      <c r="G21" s="37"/>
      <c r="H21" s="7"/>
      <c r="K21" s="7"/>
    </row>
    <row r="22" spans="1:11" s="33" customFormat="1" ht="25.5">
      <c r="A22" s="12">
        <f>A20+1</f>
        <v>9</v>
      </c>
      <c r="B22" s="36" t="s">
        <v>20</v>
      </c>
      <c r="C22" s="51" t="s">
        <v>21</v>
      </c>
      <c r="D22" s="52">
        <v>4</v>
      </c>
      <c r="E22" s="16"/>
      <c r="F22" s="53">
        <f>D22*E22</f>
        <v>0</v>
      </c>
      <c r="G22" s="37"/>
      <c r="H22" s="7"/>
      <c r="K22" s="7"/>
    </row>
    <row r="23" spans="1:11">
      <c r="A23" s="12"/>
    </row>
    <row r="24" spans="1:11" ht="12" customHeight="1">
      <c r="A24" s="12">
        <f>A22+1</f>
        <v>10</v>
      </c>
      <c r="B24" s="1" t="s">
        <v>22</v>
      </c>
      <c r="C24" s="12" t="s">
        <v>14</v>
      </c>
      <c r="D24" s="20">
        <v>1</v>
      </c>
      <c r="E24" s="16"/>
      <c r="F24" s="53">
        <f>D24*E24</f>
        <v>0</v>
      </c>
      <c r="G24" s="2"/>
      <c r="H24" s="2"/>
    </row>
    <row r="25" spans="1:11" s="33" customFormat="1">
      <c r="A25" s="12"/>
      <c r="B25" s="36"/>
      <c r="C25" s="51"/>
      <c r="D25" s="52"/>
      <c r="E25" s="16"/>
      <c r="F25" s="53"/>
      <c r="G25" s="37"/>
      <c r="H25" s="7"/>
      <c r="K25" s="7"/>
    </row>
    <row r="26" spans="1:11">
      <c r="A26" s="12">
        <f>A24+1</f>
        <v>11</v>
      </c>
      <c r="B26" s="1" t="s">
        <v>23</v>
      </c>
      <c r="C26" s="12" t="s">
        <v>24</v>
      </c>
      <c r="D26" s="20">
        <v>3</v>
      </c>
      <c r="E26" s="16">
        <f>SUM(F8:F24)</f>
        <v>0</v>
      </c>
      <c r="F26" s="16">
        <f>E26*D26*0.01</f>
        <v>0</v>
      </c>
      <c r="G26" s="2"/>
      <c r="H26" s="2"/>
    </row>
    <row r="27" spans="1:11">
      <c r="A27" s="12"/>
      <c r="C27" s="12"/>
      <c r="D27" s="20"/>
      <c r="E27" s="16"/>
      <c r="F27" s="16"/>
      <c r="G27" s="2"/>
      <c r="H27" s="2"/>
    </row>
    <row r="28" spans="1:11">
      <c r="A28" s="12">
        <f>A26+1</f>
        <v>12</v>
      </c>
      <c r="B28" s="1" t="s">
        <v>25</v>
      </c>
      <c r="C28" s="12" t="s">
        <v>24</v>
      </c>
      <c r="D28" s="20">
        <v>3</v>
      </c>
      <c r="E28" s="16">
        <f>SUM(F8:F24)</f>
        <v>0</v>
      </c>
      <c r="F28" s="16">
        <f>E28*D28*0.01</f>
        <v>0</v>
      </c>
      <c r="G28" s="2"/>
      <c r="H28" s="2"/>
    </row>
    <row r="29" spans="1:11">
      <c r="C29" s="12"/>
      <c r="D29" s="20"/>
      <c r="E29" s="16"/>
      <c r="F29" s="16"/>
      <c r="G29" s="2"/>
      <c r="H29" s="2"/>
    </row>
    <row r="30" spans="1:11">
      <c r="A30" s="11">
        <f>A28+1</f>
        <v>13</v>
      </c>
      <c r="B30" s="1" t="s">
        <v>26</v>
      </c>
      <c r="C30" s="12" t="s">
        <v>24</v>
      </c>
      <c r="D30" s="20">
        <v>3</v>
      </c>
      <c r="E30" s="16">
        <f>SUM(F8:F24)</f>
        <v>0</v>
      </c>
      <c r="F30" s="16">
        <f>E30*D30*0.01</f>
        <v>0</v>
      </c>
      <c r="G30" s="2"/>
      <c r="H30" s="2"/>
    </row>
    <row r="31" spans="1:11">
      <c r="C31" s="12"/>
      <c r="D31" s="20"/>
      <c r="E31" s="16"/>
      <c r="F31" s="16"/>
      <c r="G31" s="2"/>
      <c r="H31" s="2"/>
    </row>
    <row r="32" spans="1:11" s="30" customFormat="1" ht="38.25">
      <c r="A32" s="11">
        <f>A30+1</f>
        <v>14</v>
      </c>
      <c r="B32" s="27" t="s">
        <v>27</v>
      </c>
      <c r="C32" s="28" t="s">
        <v>24</v>
      </c>
      <c r="D32" s="29">
        <v>1</v>
      </c>
      <c r="E32" s="31">
        <f>SUM(F8:F24)</f>
        <v>0</v>
      </c>
      <c r="F32" s="16">
        <f>E32*D32*0.01</f>
        <v>0</v>
      </c>
      <c r="G32" s="23"/>
      <c r="H32" s="23"/>
    </row>
    <row r="33" spans="1:11" s="30" customFormat="1">
      <c r="A33" s="11"/>
      <c r="B33" s="27"/>
      <c r="C33" s="28"/>
      <c r="D33" s="29"/>
      <c r="E33" s="31"/>
      <c r="F33" s="186"/>
      <c r="G33" s="23"/>
      <c r="H33" s="23"/>
    </row>
    <row r="34" spans="1:11" s="30" customFormat="1">
      <c r="A34" s="11">
        <f>A32+1</f>
        <v>15</v>
      </c>
      <c r="B34" s="27" t="s">
        <v>28</v>
      </c>
      <c r="C34" s="28" t="s">
        <v>24</v>
      </c>
      <c r="D34" s="29">
        <v>5</v>
      </c>
      <c r="E34" s="31">
        <f>SUM(F8:F24)</f>
        <v>0</v>
      </c>
      <c r="F34" s="16">
        <f>E34*D34*0.01</f>
        <v>0</v>
      </c>
      <c r="G34" s="23"/>
      <c r="H34" s="23"/>
    </row>
    <row r="35" spans="1:11" s="33" customFormat="1">
      <c r="A35" s="12"/>
      <c r="B35" s="36"/>
      <c r="C35" s="51"/>
      <c r="D35" s="52"/>
      <c r="E35" s="16"/>
      <c r="F35" s="53"/>
      <c r="G35" s="37"/>
      <c r="H35" s="7"/>
      <c r="K35" s="7"/>
    </row>
    <row r="36" spans="1:11" ht="15" customHeight="1" thickBot="1">
      <c r="A36" s="14"/>
      <c r="B36" s="54" t="s">
        <v>29</v>
      </c>
      <c r="C36" s="15"/>
      <c r="D36" s="24"/>
      <c r="E36" s="17"/>
      <c r="F36" s="55">
        <f>SUM(F8:F35)</f>
        <v>0</v>
      </c>
      <c r="G36" s="2"/>
      <c r="H36" s="2"/>
    </row>
    <row r="37" spans="1:11" ht="15" customHeight="1">
      <c r="E37" s="16"/>
      <c r="F37" s="16"/>
      <c r="G37" s="2"/>
      <c r="H37" s="2"/>
    </row>
    <row r="38" spans="1:11" ht="15" customHeight="1">
      <c r="E38" s="21"/>
      <c r="F38" s="21"/>
    </row>
    <row r="39" spans="1:11" ht="15" customHeight="1"/>
    <row r="40" spans="1:11" ht="15" customHeight="1"/>
    <row r="41" spans="1:11" ht="15" customHeight="1"/>
    <row r="42" spans="1:11" ht="15" customHeight="1"/>
    <row r="43" spans="1:11" ht="15" customHeight="1"/>
    <row r="44" spans="1:11" ht="15" customHeight="1"/>
    <row r="45" spans="1:11" ht="15" customHeight="1"/>
    <row r="46" spans="1:11" ht="15" customHeight="1"/>
    <row r="47" spans="1:11" ht="15" customHeight="1"/>
    <row r="48" spans="1:11"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sheetData>
  <sheetProtection selectLockedCells="1" selectUnlockedCells="1"/>
  <mergeCells count="4">
    <mergeCell ref="A1:B1"/>
    <mergeCell ref="A2:C2"/>
    <mergeCell ref="B3:F3"/>
    <mergeCell ref="A4:B4"/>
  </mergeCells>
  <phoneticPr fontId="0" type="noConversion"/>
  <printOptions gridLines="1"/>
  <pageMargins left="0.78749999999999998" right="0.39374999999999999" top="1.2090277777777778" bottom="0.98402777777777772" header="0.39374999999999999" footer="0.51180555555555551"/>
  <pageSetup paperSize="9" scale="85" firstPageNumber="0" orientation="portrait" horizontalDpi="300" verticalDpi="300" r:id="rId1"/>
  <headerFooter alignWithMargins="0">
    <oddHeader>&amp;C&amp;"Arial CE,Navadno"&amp;8MM-BIRO d.o.o. Ulica tolminskih puntarjev 4, 5000 Nova Gorica,  
tel: 05 333-49-40, fax: 05 333-49-39,  
e.mail: mm.biro@siol.net, http://www.mm-biro.si</oddHeader>
    <oddFooter>&amp;L&amp;"Arial CE,Navadno"&amp;8Mapa: 4&amp;C&amp;"Arial CE,Navadno"&amp;8POPIS ELEKTROINSTALACIJSKEGA MATERIALA IN DEL&amp;R&amp;"Arial CE,Navadno"&amp;8Stran: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07"/>
  <sheetViews>
    <sheetView view="pageBreakPreview" topLeftCell="A8" zoomScaleSheetLayoutView="100" workbookViewId="0">
      <selection activeCell="D18" sqref="D18"/>
    </sheetView>
  </sheetViews>
  <sheetFormatPr defaultRowHeight="12.75"/>
  <cols>
    <col min="1" max="1" width="4" style="11" customWidth="1"/>
    <col min="2" max="2" width="63.28515625" style="1" customWidth="1"/>
    <col min="3" max="3" width="6.7109375" style="13" customWidth="1"/>
    <col min="4" max="4" width="8.85546875" style="6" customWidth="1"/>
    <col min="5" max="5" width="11.5703125" style="6" customWidth="1"/>
    <col min="6" max="6" width="9.42578125" style="6" customWidth="1"/>
    <col min="7" max="7" width="13.28515625" style="7" customWidth="1"/>
    <col min="8" max="8" width="11.140625" style="7" customWidth="1"/>
    <col min="9" max="9" width="12.5703125" style="2" customWidth="1"/>
    <col min="10" max="10" width="9.140625" style="2"/>
    <col min="11" max="11" width="11.85546875" style="3" customWidth="1"/>
    <col min="12" max="16384" width="9.140625" style="2"/>
  </cols>
  <sheetData>
    <row r="1" spans="1:11" ht="15" customHeight="1">
      <c r="A1" s="203" t="s">
        <v>30</v>
      </c>
      <c r="B1" s="203"/>
      <c r="C1" s="18"/>
      <c r="D1" s="19"/>
      <c r="E1" s="19"/>
      <c r="F1" s="19"/>
      <c r="G1" s="8"/>
      <c r="H1" s="8"/>
      <c r="I1" s="4"/>
      <c r="J1" s="4"/>
      <c r="K1" s="5"/>
    </row>
    <row r="2" spans="1:11" ht="12.75" customHeight="1">
      <c r="A2" s="201" t="s">
        <v>1</v>
      </c>
      <c r="B2" s="201"/>
      <c r="C2" s="201"/>
      <c r="D2" s="34"/>
      <c r="E2" s="35"/>
      <c r="F2" s="35"/>
      <c r="G2" s="35"/>
      <c r="H2" s="8"/>
      <c r="I2" s="4"/>
      <c r="J2" s="4"/>
      <c r="K2" s="5"/>
    </row>
    <row r="3" spans="1:11" ht="131.25" customHeight="1">
      <c r="A3" s="36" t="s">
        <v>2</v>
      </c>
      <c r="B3" s="202" t="s">
        <v>3</v>
      </c>
      <c r="C3" s="202"/>
      <c r="D3" s="202"/>
      <c r="E3" s="202"/>
      <c r="F3" s="202"/>
      <c r="G3" s="37"/>
      <c r="H3" s="8"/>
      <c r="I3" s="4"/>
      <c r="J3" s="4"/>
      <c r="K3" s="5"/>
    </row>
    <row r="4" spans="1:11" ht="12.75" customHeight="1">
      <c r="A4" s="201" t="s">
        <v>4</v>
      </c>
      <c r="B4" s="201"/>
      <c r="C4" s="38"/>
      <c r="D4" s="38"/>
      <c r="E4" s="38"/>
      <c r="F4" s="38"/>
      <c r="G4" s="37"/>
      <c r="H4" s="8"/>
      <c r="I4" s="4"/>
      <c r="J4" s="4"/>
      <c r="K4" s="5"/>
    </row>
    <row r="5" spans="1:11" ht="13.5" thickBot="1">
      <c r="A5" s="43"/>
      <c r="B5" s="44"/>
      <c r="C5" s="45"/>
      <c r="D5" s="46"/>
      <c r="E5" s="46"/>
      <c r="F5" s="46"/>
      <c r="G5" s="37"/>
      <c r="H5" s="8"/>
      <c r="I5" s="4"/>
      <c r="J5" s="4"/>
      <c r="K5" s="5"/>
    </row>
    <row r="6" spans="1:11" s="38" customFormat="1">
      <c r="A6" s="39" t="s">
        <v>5</v>
      </c>
      <c r="B6" s="39" t="s">
        <v>6</v>
      </c>
      <c r="C6" s="40" t="s">
        <v>7</v>
      </c>
      <c r="D6" s="40" t="s">
        <v>8</v>
      </c>
      <c r="E6" s="41" t="s">
        <v>9</v>
      </c>
      <c r="F6" s="47" t="s">
        <v>10</v>
      </c>
      <c r="G6" s="12"/>
      <c r="H6" s="42"/>
    </row>
    <row r="7" spans="1:11">
      <c r="A7" s="13"/>
      <c r="B7" s="36"/>
      <c r="C7" s="48"/>
      <c r="D7" s="34"/>
      <c r="E7" s="21"/>
      <c r="F7" s="49"/>
      <c r="G7" s="37"/>
    </row>
    <row r="8" spans="1:11" s="33" customFormat="1" ht="63.75">
      <c r="A8" s="12">
        <v>1</v>
      </c>
      <c r="B8" s="36" t="s">
        <v>31</v>
      </c>
      <c r="C8" s="51" t="s">
        <v>12</v>
      </c>
      <c r="D8" s="52">
        <v>40</v>
      </c>
      <c r="E8" s="16"/>
      <c r="F8" s="53">
        <f>D8*E8</f>
        <v>0</v>
      </c>
      <c r="G8" s="37"/>
      <c r="H8" s="7"/>
      <c r="K8" s="7"/>
    </row>
    <row r="9" spans="1:11" s="33" customFormat="1">
      <c r="A9" s="12"/>
      <c r="B9" s="36"/>
      <c r="C9" s="51"/>
      <c r="D9" s="52"/>
      <c r="E9" s="16"/>
      <c r="F9" s="53"/>
      <c r="G9" s="37"/>
      <c r="H9" s="7"/>
      <c r="K9" s="7"/>
    </row>
    <row r="10" spans="1:11" s="33" customFormat="1" ht="25.5">
      <c r="A10" s="12">
        <f>A8+1</f>
        <v>2</v>
      </c>
      <c r="B10" s="36" t="s">
        <v>32</v>
      </c>
      <c r="C10" s="51" t="s">
        <v>14</v>
      </c>
      <c r="D10" s="52">
        <v>1</v>
      </c>
      <c r="E10" s="16"/>
      <c r="F10" s="53">
        <f>D10*E10</f>
        <v>0</v>
      </c>
      <c r="G10" s="37"/>
      <c r="H10" s="7"/>
      <c r="K10" s="7"/>
    </row>
    <row r="11" spans="1:11" s="33" customFormat="1">
      <c r="A11" s="12"/>
      <c r="B11" s="36"/>
      <c r="C11" s="51"/>
      <c r="D11" s="52"/>
      <c r="E11" s="16"/>
      <c r="F11" s="53"/>
      <c r="G11" s="37"/>
      <c r="H11" s="7"/>
      <c r="K11" s="7"/>
    </row>
    <row r="12" spans="1:11" s="33" customFormat="1">
      <c r="A12" s="12">
        <f>A10+1</f>
        <v>3</v>
      </c>
      <c r="B12" s="36" t="s">
        <v>33</v>
      </c>
      <c r="C12" s="51" t="s">
        <v>14</v>
      </c>
      <c r="D12" s="52">
        <v>1</v>
      </c>
      <c r="E12" s="16"/>
      <c r="F12" s="53">
        <f>D12*E12</f>
        <v>0</v>
      </c>
      <c r="G12" s="37"/>
      <c r="H12" s="7"/>
      <c r="K12" s="7"/>
    </row>
    <row r="13" spans="1:11" s="33" customFormat="1">
      <c r="A13" s="12"/>
      <c r="B13" s="36"/>
      <c r="C13" s="51"/>
      <c r="D13" s="52"/>
      <c r="E13" s="16"/>
      <c r="F13" s="53"/>
      <c r="G13" s="37"/>
      <c r="H13" s="7"/>
      <c r="K13" s="7"/>
    </row>
    <row r="14" spans="1:11" s="33" customFormat="1">
      <c r="A14" s="12">
        <f>A12+1</f>
        <v>4</v>
      </c>
      <c r="B14" s="36" t="s">
        <v>34</v>
      </c>
      <c r="C14" s="51" t="s">
        <v>12</v>
      </c>
      <c r="D14" s="52">
        <v>15</v>
      </c>
      <c r="E14" s="16"/>
      <c r="F14" s="53">
        <f>D14*E14</f>
        <v>0</v>
      </c>
      <c r="G14" s="37"/>
      <c r="H14" s="7"/>
      <c r="K14" s="7"/>
    </row>
    <row r="15" spans="1:11" s="33" customFormat="1">
      <c r="A15" s="12"/>
      <c r="B15" s="36"/>
      <c r="C15" s="51"/>
      <c r="D15" s="52"/>
      <c r="E15" s="16"/>
      <c r="F15" s="53"/>
      <c r="G15" s="37"/>
      <c r="H15" s="7"/>
      <c r="K15" s="7"/>
    </row>
    <row r="16" spans="1:11" s="33" customFormat="1" ht="51">
      <c r="A16" s="12">
        <f>A14+1</f>
        <v>5</v>
      </c>
      <c r="B16" s="36" t="s">
        <v>35</v>
      </c>
      <c r="C16" s="51" t="s">
        <v>36</v>
      </c>
      <c r="D16" s="52">
        <v>1</v>
      </c>
      <c r="E16" s="16"/>
      <c r="F16" s="53">
        <f>D16*E16</f>
        <v>0</v>
      </c>
      <c r="G16" s="37"/>
      <c r="H16" s="7"/>
      <c r="K16" s="7"/>
    </row>
    <row r="17" spans="1:11" s="33" customFormat="1">
      <c r="A17" s="12"/>
      <c r="B17" s="36"/>
      <c r="C17" s="51"/>
      <c r="D17" s="52"/>
      <c r="E17" s="16"/>
      <c r="F17" s="53"/>
      <c r="G17" s="37"/>
      <c r="H17" s="7"/>
      <c r="K17" s="7"/>
    </row>
    <row r="18" spans="1:11" s="33" customFormat="1" ht="67.5" customHeight="1">
      <c r="A18" s="12">
        <f>A16+1</f>
        <v>6</v>
      </c>
      <c r="B18" s="36" t="s">
        <v>37</v>
      </c>
      <c r="C18" s="51" t="s">
        <v>12</v>
      </c>
      <c r="D18" s="52">
        <v>40</v>
      </c>
      <c r="E18" s="16"/>
      <c r="F18" s="53">
        <f>D18*E18</f>
        <v>0</v>
      </c>
      <c r="G18" s="37"/>
      <c r="H18" s="7"/>
      <c r="K18" s="7"/>
    </row>
    <row r="19" spans="1:11" s="33" customFormat="1">
      <c r="A19" s="12"/>
      <c r="B19" s="36"/>
      <c r="C19" s="51"/>
      <c r="D19" s="52"/>
      <c r="E19" s="16"/>
      <c r="F19" s="53"/>
      <c r="G19" s="37"/>
      <c r="H19" s="7"/>
      <c r="K19" s="7"/>
    </row>
    <row r="20" spans="1:11" s="33" customFormat="1">
      <c r="A20" s="12">
        <f>A18+1</f>
        <v>7</v>
      </c>
      <c r="B20" s="36" t="s">
        <v>38</v>
      </c>
      <c r="C20" s="51" t="s">
        <v>12</v>
      </c>
      <c r="D20" s="52">
        <v>40</v>
      </c>
      <c r="E20" s="16"/>
      <c r="F20" s="53">
        <f>D20*E20</f>
        <v>0</v>
      </c>
      <c r="G20" s="37"/>
      <c r="H20" s="7"/>
      <c r="K20" s="7"/>
    </row>
    <row r="21" spans="1:11" s="33" customFormat="1">
      <c r="A21" s="12"/>
      <c r="B21" s="36"/>
      <c r="C21" s="51"/>
      <c r="D21" s="52"/>
      <c r="E21" s="16"/>
      <c r="F21" s="53"/>
      <c r="G21" s="37"/>
      <c r="H21" s="7"/>
      <c r="K21" s="7"/>
    </row>
    <row r="22" spans="1:11" s="33" customFormat="1" ht="25.5">
      <c r="A22" s="12">
        <f>A20+1</f>
        <v>8</v>
      </c>
      <c r="B22" s="36" t="s">
        <v>39</v>
      </c>
      <c r="C22" s="51" t="s">
        <v>21</v>
      </c>
      <c r="D22" s="52">
        <v>4</v>
      </c>
      <c r="E22" s="16"/>
      <c r="F22" s="53">
        <f>D22*E22</f>
        <v>0</v>
      </c>
      <c r="G22" s="37"/>
      <c r="H22" s="7"/>
      <c r="K22" s="7"/>
    </row>
    <row r="23" spans="1:11">
      <c r="A23" s="12"/>
    </row>
    <row r="24" spans="1:11" ht="12" customHeight="1">
      <c r="A24" s="12">
        <f>A22+1</f>
        <v>9</v>
      </c>
      <c r="B24" s="1" t="s">
        <v>22</v>
      </c>
      <c r="C24" s="12" t="s">
        <v>14</v>
      </c>
      <c r="D24" s="20">
        <v>1</v>
      </c>
      <c r="E24" s="16"/>
      <c r="F24" s="53">
        <f>D24*E24</f>
        <v>0</v>
      </c>
      <c r="G24" s="2"/>
      <c r="H24" s="2"/>
    </row>
    <row r="25" spans="1:11" s="33" customFormat="1">
      <c r="A25" s="12"/>
      <c r="B25" s="36"/>
      <c r="C25" s="51"/>
      <c r="D25" s="52"/>
      <c r="E25" s="16"/>
      <c r="F25" s="53"/>
      <c r="G25" s="37"/>
      <c r="H25" s="7"/>
      <c r="K25" s="7"/>
    </row>
    <row r="26" spans="1:11">
      <c r="A26" s="12">
        <f>A24+1</f>
        <v>10</v>
      </c>
      <c r="B26" s="1" t="s">
        <v>23</v>
      </c>
      <c r="C26" s="12" t="s">
        <v>24</v>
      </c>
      <c r="D26" s="20">
        <v>3</v>
      </c>
      <c r="E26" s="16">
        <f>SUM(F7:F24)</f>
        <v>0</v>
      </c>
      <c r="F26" s="16">
        <f>E26*D26*0.01</f>
        <v>0</v>
      </c>
      <c r="G26" s="2"/>
      <c r="H26" s="2"/>
    </row>
    <row r="27" spans="1:11">
      <c r="A27" s="12"/>
      <c r="C27" s="12"/>
      <c r="D27" s="20"/>
      <c r="E27" s="16"/>
      <c r="F27" s="16"/>
      <c r="G27" s="2"/>
      <c r="H27" s="2"/>
    </row>
    <row r="28" spans="1:11">
      <c r="A28" s="12">
        <f>A26+1</f>
        <v>11</v>
      </c>
      <c r="B28" s="1" t="s">
        <v>25</v>
      </c>
      <c r="C28" s="12" t="s">
        <v>24</v>
      </c>
      <c r="D28" s="20">
        <v>3</v>
      </c>
      <c r="E28" s="16">
        <f>SUM(F7:F24)</f>
        <v>0</v>
      </c>
      <c r="F28" s="16">
        <f>E28*D28*0.01</f>
        <v>0</v>
      </c>
      <c r="G28" s="2"/>
      <c r="H28" s="2"/>
    </row>
    <row r="29" spans="1:11">
      <c r="C29" s="12"/>
      <c r="D29" s="20"/>
      <c r="E29" s="16"/>
      <c r="F29" s="16"/>
      <c r="G29" s="2"/>
      <c r="H29" s="2"/>
    </row>
    <row r="30" spans="1:11">
      <c r="A30" s="11">
        <f>A28+1</f>
        <v>12</v>
      </c>
      <c r="B30" s="1" t="s">
        <v>26</v>
      </c>
      <c r="C30" s="12" t="s">
        <v>24</v>
      </c>
      <c r="D30" s="20">
        <v>3</v>
      </c>
      <c r="E30" s="16">
        <f>SUM(F7:F24)</f>
        <v>0</v>
      </c>
      <c r="F30" s="16">
        <f>E30*D30*0.01</f>
        <v>0</v>
      </c>
      <c r="G30" s="2"/>
      <c r="H30" s="2"/>
    </row>
    <row r="31" spans="1:11">
      <c r="C31" s="12"/>
      <c r="D31" s="20"/>
      <c r="E31" s="16"/>
      <c r="F31" s="16"/>
      <c r="G31" s="2"/>
      <c r="H31" s="2"/>
    </row>
    <row r="32" spans="1:11" s="30" customFormat="1" ht="38.25">
      <c r="A32" s="11">
        <f>A30+1</f>
        <v>13</v>
      </c>
      <c r="B32" s="27" t="s">
        <v>27</v>
      </c>
      <c r="C32" s="28" t="s">
        <v>24</v>
      </c>
      <c r="D32" s="29">
        <v>1</v>
      </c>
      <c r="E32" s="31">
        <f>SUM(F7:F24)</f>
        <v>0</v>
      </c>
      <c r="F32" s="16">
        <f>E32*D32*0.01</f>
        <v>0</v>
      </c>
      <c r="G32" s="23"/>
      <c r="H32" s="23"/>
    </row>
    <row r="33" spans="1:11" s="30" customFormat="1">
      <c r="A33" s="11"/>
      <c r="B33" s="27"/>
      <c r="C33" s="28"/>
      <c r="D33" s="29"/>
      <c r="E33" s="31"/>
      <c r="F33" s="186"/>
      <c r="G33" s="23"/>
      <c r="H33" s="23"/>
    </row>
    <row r="34" spans="1:11" s="30" customFormat="1">
      <c r="A34" s="11">
        <f>A32+1</f>
        <v>14</v>
      </c>
      <c r="B34" s="27" t="s">
        <v>28</v>
      </c>
      <c r="C34" s="28" t="s">
        <v>24</v>
      </c>
      <c r="D34" s="29">
        <v>5</v>
      </c>
      <c r="E34" s="31">
        <f>SUM(F7:F24)</f>
        <v>0</v>
      </c>
      <c r="F34" s="16">
        <f>E34*D34*0.01</f>
        <v>0</v>
      </c>
      <c r="G34" s="23"/>
      <c r="H34" s="23"/>
    </row>
    <row r="35" spans="1:11" s="33" customFormat="1">
      <c r="A35" s="12"/>
      <c r="B35" s="36"/>
      <c r="C35" s="51"/>
      <c r="D35" s="52"/>
      <c r="E35" s="16"/>
      <c r="F35" s="53"/>
      <c r="G35" s="37"/>
      <c r="H35" s="7"/>
      <c r="K35" s="7"/>
    </row>
    <row r="36" spans="1:11" ht="15" customHeight="1" thickBot="1">
      <c r="A36" s="14"/>
      <c r="B36" s="54" t="s">
        <v>40</v>
      </c>
      <c r="C36" s="15"/>
      <c r="D36" s="24"/>
      <c r="E36" s="17"/>
      <c r="F36" s="55">
        <f>SUM(F8:F34)</f>
        <v>0</v>
      </c>
      <c r="G36" s="2"/>
      <c r="H36" s="2"/>
    </row>
    <row r="37" spans="1:11" ht="15" customHeight="1">
      <c r="E37" s="16"/>
      <c r="F37" s="16"/>
      <c r="G37" s="2"/>
      <c r="H37" s="2"/>
    </row>
    <row r="38" spans="1:11" ht="15" customHeight="1">
      <c r="E38" s="21"/>
      <c r="F38" s="21"/>
    </row>
    <row r="39" spans="1:11" ht="15" customHeight="1"/>
    <row r="40" spans="1:11" ht="15" customHeight="1"/>
    <row r="41" spans="1:11" ht="15" customHeight="1"/>
    <row r="42" spans="1:11" ht="15" customHeight="1"/>
    <row r="43" spans="1:11" ht="15" customHeight="1"/>
    <row r="44" spans="1:11" ht="15" customHeight="1"/>
    <row r="45" spans="1:11" ht="15" customHeight="1"/>
    <row r="46" spans="1:11" ht="15" customHeight="1"/>
    <row r="47" spans="1:11" ht="15" customHeight="1"/>
    <row r="48" spans="1:11"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sheetData>
  <sheetProtection selectLockedCells="1" selectUnlockedCells="1"/>
  <mergeCells count="4">
    <mergeCell ref="A1:B1"/>
    <mergeCell ref="A2:C2"/>
    <mergeCell ref="B3:F3"/>
    <mergeCell ref="A4:B4"/>
  </mergeCells>
  <phoneticPr fontId="0" type="noConversion"/>
  <printOptions gridLines="1"/>
  <pageMargins left="0.78749999999999998" right="0.39374999999999999" top="1.2090277777777778" bottom="0.98402777777777772" header="0.39374999999999999" footer="0.51180555555555551"/>
  <pageSetup paperSize="9" scale="82" firstPageNumber="0" orientation="portrait" horizontalDpi="300" verticalDpi="300" r:id="rId1"/>
  <headerFooter alignWithMargins="0">
    <oddHeader>&amp;C&amp;"Arial CE,Navadno"&amp;8MM-BIRO d.o.o. Ulica tolminskih puntarjev 4, 5000 Nova Gorica,  
tel: 05 333-49-40, fax: 05 333-49-39,  
e.mail: mm.biro@siol.net, http://www.mm-biro.si</oddHeader>
    <oddFooter>&amp;L&amp;"Arial CE,Navadno"&amp;8Mapa: 4&amp;C&amp;"Arial CE,Navadno"&amp;8POPIS ELEKTROINSTALACIJSKEGA MATERIALA IN DEL&amp;R&amp;"Arial CE,Navadno"&amp;8Stran: &amp;P/&amp;N</oddFooter>
  </headerFooter>
  <rowBreaks count="1" manualBreakCount="1">
    <brk id="36"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syncHorizontal="1" syncVertical="1" syncRef="A1"/>
  <dimension ref="B1:K26"/>
  <sheetViews>
    <sheetView showZeros="0" view="pageBreakPreview" topLeftCell="A9" zoomScale="85" zoomScaleNormal="85" zoomScaleSheetLayoutView="85" workbookViewId="0">
      <selection activeCell="C21" sqref="C21"/>
    </sheetView>
  </sheetViews>
  <sheetFormatPr defaultRowHeight="12.75"/>
  <cols>
    <col min="1" max="1" width="2.5703125" style="33" customWidth="1"/>
    <col min="2" max="2" width="4" style="84" customWidth="1"/>
    <col min="3" max="3" width="70" style="1" customWidth="1"/>
    <col min="4" max="4" width="6.140625" style="12" customWidth="1"/>
    <col min="5" max="5" width="6.7109375" style="20" customWidth="1"/>
    <col min="6" max="6" width="13.5703125" style="20" customWidth="1"/>
    <col min="7" max="7" width="10.140625" style="20" bestFit="1" customWidth="1"/>
    <col min="8" max="8" width="11.140625" style="7" bestFit="1" customWidth="1"/>
    <col min="9" max="9" width="12.5703125" style="33" customWidth="1"/>
    <col min="10" max="10" width="9.140625" style="33"/>
    <col min="11" max="11" width="11.85546875" style="7" customWidth="1"/>
    <col min="12" max="16384" width="9.140625" style="33"/>
  </cols>
  <sheetData>
    <row r="1" spans="2:11" ht="15.75">
      <c r="B1" s="89"/>
      <c r="C1" s="88" t="s">
        <v>41</v>
      </c>
      <c r="D1" s="133"/>
      <c r="E1" s="134"/>
      <c r="F1" s="134"/>
      <c r="G1" s="134"/>
      <c r="H1" s="8"/>
      <c r="I1" s="135"/>
      <c r="J1" s="135"/>
      <c r="K1" s="8"/>
    </row>
    <row r="2" spans="2:11" ht="15.75">
      <c r="B2" s="89"/>
      <c r="C2" s="88"/>
      <c r="D2" s="133"/>
      <c r="E2" s="134"/>
      <c r="F2" s="134"/>
      <c r="G2" s="134"/>
      <c r="H2" s="8"/>
      <c r="I2" s="135"/>
      <c r="J2" s="135"/>
      <c r="K2" s="8"/>
    </row>
    <row r="3" spans="2:11" ht="15.75">
      <c r="B3" s="90"/>
      <c r="C3" s="83" t="s">
        <v>42</v>
      </c>
      <c r="D3" s="133"/>
      <c r="E3" s="134"/>
      <c r="F3" s="134"/>
      <c r="G3" s="134"/>
      <c r="H3" s="8"/>
      <c r="I3" s="135"/>
      <c r="J3" s="135"/>
      <c r="K3" s="8"/>
    </row>
    <row r="4" spans="2:11">
      <c r="B4" s="75"/>
      <c r="C4" s="199" t="s">
        <v>43</v>
      </c>
      <c r="D4" s="106"/>
      <c r="E4" s="187"/>
      <c r="F4" s="187"/>
      <c r="G4" s="187"/>
      <c r="H4" s="8"/>
      <c r="I4" s="135"/>
      <c r="J4" s="135"/>
      <c r="K4" s="8"/>
    </row>
    <row r="5" spans="2:11" ht="132.75" customHeight="1">
      <c r="B5" s="188" t="s">
        <v>2</v>
      </c>
      <c r="C5" s="208" t="s">
        <v>44</v>
      </c>
      <c r="D5" s="209"/>
      <c r="E5" s="209"/>
      <c r="F5" s="209"/>
      <c r="G5" s="209"/>
      <c r="H5" s="8"/>
      <c r="I5" s="135"/>
      <c r="J5" s="135"/>
      <c r="K5" s="8"/>
    </row>
    <row r="6" spans="2:11">
      <c r="B6" s="75"/>
      <c r="C6" s="205" t="s">
        <v>45</v>
      </c>
      <c r="D6" s="208"/>
      <c r="E6" s="208"/>
      <c r="F6" s="208"/>
      <c r="G6" s="208"/>
      <c r="H6" s="135"/>
      <c r="I6" s="135"/>
      <c r="J6" s="8"/>
      <c r="K6" s="33"/>
    </row>
    <row r="7" spans="2:11">
      <c r="B7" s="75"/>
      <c r="C7" s="205" t="s">
        <v>46</v>
      </c>
      <c r="D7" s="208"/>
      <c r="E7" s="208"/>
      <c r="F7" s="208"/>
      <c r="G7" s="208"/>
      <c r="H7" s="135"/>
      <c r="I7" s="135"/>
      <c r="J7" s="8"/>
      <c r="K7" s="33"/>
    </row>
    <row r="8" spans="2:11">
      <c r="B8" s="75"/>
      <c r="C8" s="204" t="s">
        <v>47</v>
      </c>
      <c r="D8" s="205"/>
      <c r="E8" s="206"/>
      <c r="F8" s="210"/>
      <c r="G8" s="210"/>
      <c r="H8" s="135"/>
      <c r="I8" s="135"/>
      <c r="J8" s="8"/>
      <c r="K8" s="33"/>
    </row>
    <row r="9" spans="2:11" ht="69.75" customHeight="1">
      <c r="B9" s="75"/>
      <c r="C9" s="204" t="s">
        <v>48</v>
      </c>
      <c r="D9" s="205"/>
      <c r="E9" s="206"/>
      <c r="F9" s="207"/>
      <c r="G9" s="207"/>
      <c r="H9" s="135"/>
      <c r="I9" s="135"/>
      <c r="J9" s="8"/>
      <c r="K9" s="33"/>
    </row>
    <row r="10" spans="2:11">
      <c r="B10" s="75"/>
      <c r="C10" s="204" t="s">
        <v>49</v>
      </c>
      <c r="D10" s="205"/>
      <c r="E10" s="206"/>
      <c r="F10" s="210"/>
      <c r="G10" s="210"/>
      <c r="H10" s="135"/>
      <c r="I10" s="135"/>
      <c r="J10" s="8"/>
      <c r="K10" s="33"/>
    </row>
    <row r="11" spans="2:11">
      <c r="B11" s="75"/>
      <c r="C11" s="184"/>
      <c r="D11" s="199"/>
      <c r="E11" s="189"/>
      <c r="F11" s="185"/>
      <c r="G11" s="185"/>
      <c r="H11" s="135"/>
      <c r="I11" s="135"/>
      <c r="J11" s="8"/>
      <c r="K11" s="33"/>
    </row>
    <row r="12" spans="2:11">
      <c r="B12" s="75"/>
      <c r="C12" s="184" t="s">
        <v>50</v>
      </c>
      <c r="D12" s="106"/>
      <c r="E12" s="206"/>
      <c r="F12" s="210"/>
      <c r="G12" s="210"/>
      <c r="H12" s="135"/>
      <c r="I12" s="135"/>
      <c r="J12" s="8"/>
      <c r="K12" s="33"/>
    </row>
    <row r="13" spans="2:11">
      <c r="B13" s="75"/>
      <c r="C13" s="184"/>
      <c r="D13" s="106"/>
      <c r="E13" s="206"/>
      <c r="F13" s="210"/>
      <c r="G13" s="210"/>
      <c r="H13" s="135"/>
      <c r="I13" s="135"/>
      <c r="J13" s="8"/>
      <c r="K13" s="33"/>
    </row>
    <row r="14" spans="2:11">
      <c r="B14" s="75"/>
      <c r="C14" s="184" t="s">
        <v>51</v>
      </c>
      <c r="D14" s="106"/>
      <c r="E14" s="206"/>
      <c r="F14" s="210"/>
      <c r="G14" s="210"/>
      <c r="H14" s="135"/>
      <c r="I14" s="135"/>
      <c r="J14" s="8"/>
      <c r="K14" s="33"/>
    </row>
    <row r="15" spans="2:11" s="136" customFormat="1" ht="18">
      <c r="B15" s="91"/>
      <c r="C15" s="86" t="s">
        <v>52</v>
      </c>
      <c r="D15" s="107"/>
      <c r="E15" s="219">
        <f>'5_sob_faza1'!G78</f>
        <v>0</v>
      </c>
      <c r="F15" s="220"/>
      <c r="G15" s="221"/>
    </row>
    <row r="16" spans="2:11" s="136" customFormat="1" ht="18">
      <c r="B16" s="91"/>
      <c r="C16" s="86" t="s">
        <v>53</v>
      </c>
      <c r="D16" s="107"/>
      <c r="E16" s="219">
        <f>'5_sob_faza1'!G121</f>
        <v>0</v>
      </c>
      <c r="F16" s="220"/>
      <c r="G16" s="221"/>
    </row>
    <row r="17" spans="2:11" s="136" customFormat="1" ht="18">
      <c r="B17" s="91"/>
      <c r="C17" s="86" t="s">
        <v>54</v>
      </c>
      <c r="D17" s="107"/>
      <c r="E17" s="219">
        <f>'5_sob_faza1'!G177</f>
        <v>0</v>
      </c>
      <c r="F17" s="220"/>
      <c r="G17" s="221"/>
    </row>
    <row r="18" spans="2:11" s="136" customFormat="1" ht="18">
      <c r="B18" s="91"/>
      <c r="C18" s="86" t="s">
        <v>55</v>
      </c>
      <c r="D18" s="107"/>
      <c r="E18" s="219">
        <f>'5_sob_faza1'!G204</f>
        <v>0</v>
      </c>
      <c r="F18" s="220"/>
      <c r="G18" s="221"/>
    </row>
    <row r="19" spans="2:11" s="136" customFormat="1" ht="18">
      <c r="B19" s="91"/>
      <c r="C19" s="86" t="s">
        <v>56</v>
      </c>
      <c r="D19" s="107"/>
      <c r="E19" s="219">
        <f>'5_sob_faza1'!G249</f>
        <v>0</v>
      </c>
      <c r="F19" s="220"/>
      <c r="G19" s="221"/>
    </row>
    <row r="20" spans="2:11" s="136" customFormat="1" ht="18">
      <c r="B20" s="91"/>
      <c r="C20" s="86" t="s">
        <v>57</v>
      </c>
      <c r="D20" s="107"/>
      <c r="E20" s="219">
        <f>'5_sob_faza1'!G307</f>
        <v>0</v>
      </c>
      <c r="F20" s="220"/>
      <c r="G20" s="221"/>
    </row>
    <row r="21" spans="2:11" s="136" customFormat="1" ht="18">
      <c r="B21" s="91"/>
      <c r="C21" s="86" t="s">
        <v>58</v>
      </c>
      <c r="D21" s="107"/>
      <c r="E21" s="219">
        <f>'5_sob_faza1'!G360</f>
        <v>0</v>
      </c>
      <c r="F21" s="220"/>
      <c r="G21" s="221"/>
    </row>
    <row r="22" spans="2:11" s="136" customFormat="1" ht="18">
      <c r="B22" s="91"/>
      <c r="C22" s="118"/>
      <c r="D22" s="119"/>
      <c r="E22" s="211"/>
      <c r="F22" s="212"/>
      <c r="G22" s="213"/>
    </row>
    <row r="23" spans="2:11" s="136" customFormat="1" ht="18">
      <c r="B23" s="91"/>
      <c r="C23" s="87" t="s">
        <v>59</v>
      </c>
      <c r="D23" s="108"/>
      <c r="E23" s="214">
        <f>SUM(E15:F21)</f>
        <v>0</v>
      </c>
      <c r="F23" s="215"/>
      <c r="G23" s="216"/>
    </row>
    <row r="24" spans="2:11">
      <c r="B24" s="20"/>
      <c r="C24" s="217"/>
      <c r="D24" s="218"/>
      <c r="E24" s="218"/>
      <c r="F24" s="218"/>
      <c r="G24" s="218"/>
      <c r="H24" s="33"/>
      <c r="K24" s="33"/>
    </row>
    <row r="25" spans="2:11">
      <c r="B25" s="20"/>
      <c r="C25" s="33"/>
      <c r="G25" s="33"/>
      <c r="H25" s="33"/>
      <c r="K25" s="33"/>
    </row>
    <row r="26" spans="2:11">
      <c r="B26" s="20"/>
      <c r="C26" s="33"/>
      <c r="G26" s="33"/>
      <c r="H26" s="33"/>
      <c r="K26" s="33"/>
    </row>
  </sheetData>
  <mergeCells count="22">
    <mergeCell ref="E22:G22"/>
    <mergeCell ref="E23:G23"/>
    <mergeCell ref="C24:G24"/>
    <mergeCell ref="E20:G20"/>
    <mergeCell ref="E12:G12"/>
    <mergeCell ref="E13:G13"/>
    <mergeCell ref="E14:G14"/>
    <mergeCell ref="E21:G21"/>
    <mergeCell ref="E15:G15"/>
    <mergeCell ref="E16:G16"/>
    <mergeCell ref="E17:G17"/>
    <mergeCell ref="E18:G18"/>
    <mergeCell ref="E19:G19"/>
    <mergeCell ref="C10:D10"/>
    <mergeCell ref="E9:G9"/>
    <mergeCell ref="C5:G5"/>
    <mergeCell ref="C6:G6"/>
    <mergeCell ref="C7:G7"/>
    <mergeCell ref="C8:D8"/>
    <mergeCell ref="C9:D9"/>
    <mergeCell ref="E8:G8"/>
    <mergeCell ref="E10:G10"/>
  </mergeCells>
  <printOptions gridLines="1" gridLinesSet="0"/>
  <pageMargins left="0.78740157480314965" right="0.39370078740157483" top="1.1811023622047245" bottom="0.98425196850393704" header="0.39370078740157483" footer="0.51181102362204722"/>
  <pageSetup paperSize="9" scale="80" orientation="portrait" verticalDpi="4294967292" r:id="rId1"/>
  <headerFooter alignWithMargins="0">
    <oddHeader xml:space="preserve">&amp;L&amp;G&amp;C&amp;8
&amp;10Col 92 E, 5273 Col
mob: 040 23 86 86&amp;8
</oddHeader>
    <oddFooter>&amp;L&amp;8Mapa: 4&amp;C3. NADSTROPJE SB NG&amp;R&amp;8Stran: &amp;P/&amp;N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syncHorizontal="1" syncVertical="1" syncRef="A1"/>
  <dimension ref="B1:IU364"/>
  <sheetViews>
    <sheetView showZeros="0" tabSelected="1" view="pageBreakPreview" topLeftCell="A114" zoomScale="85" zoomScaleNormal="85" zoomScaleSheetLayoutView="85" workbookViewId="0">
      <selection activeCell="C129" sqref="C129"/>
    </sheetView>
  </sheetViews>
  <sheetFormatPr defaultRowHeight="12.75"/>
  <cols>
    <col min="1" max="1" width="2.5703125" style="33" customWidth="1"/>
    <col min="2" max="2" width="4.42578125" style="84" customWidth="1"/>
    <col min="3" max="3" width="70" style="1" customWidth="1"/>
    <col min="4" max="4" width="6.140625" style="12" customWidth="1"/>
    <col min="5" max="5" width="6.7109375" style="20" customWidth="1"/>
    <col min="6" max="6" width="13.5703125" style="20" customWidth="1"/>
    <col min="7" max="7" width="10.140625" style="20" bestFit="1" customWidth="1"/>
    <col min="8" max="8" width="11.140625" style="7" bestFit="1" customWidth="1"/>
    <col min="9" max="9" width="12.5703125" style="33" customWidth="1"/>
    <col min="10" max="10" width="9.140625" style="33"/>
    <col min="11" max="11" width="11.85546875" style="7" customWidth="1"/>
    <col min="12" max="16384" width="9.140625" style="33"/>
  </cols>
  <sheetData>
    <row r="1" spans="2:11" ht="15.75">
      <c r="B1" s="89"/>
      <c r="C1" s="88" t="s">
        <v>60</v>
      </c>
      <c r="D1" s="133"/>
      <c r="E1" s="134"/>
      <c r="F1" s="134"/>
      <c r="G1" s="134"/>
      <c r="H1" s="8"/>
      <c r="I1" s="135"/>
      <c r="J1" s="135"/>
      <c r="K1" s="8"/>
    </row>
    <row r="2" spans="2:11" ht="15">
      <c r="B2" s="203" t="s">
        <v>52</v>
      </c>
      <c r="C2" s="222"/>
      <c r="D2" s="133"/>
      <c r="E2" s="134"/>
      <c r="F2" s="134"/>
      <c r="G2" s="134"/>
      <c r="H2" s="8"/>
      <c r="I2" s="135"/>
      <c r="J2" s="135"/>
      <c r="K2" s="8"/>
    </row>
    <row r="3" spans="2:11" ht="25.5">
      <c r="B3" s="85">
        <v>1</v>
      </c>
      <c r="C3" s="1" t="s">
        <v>61</v>
      </c>
      <c r="E3" s="190"/>
      <c r="F3" s="191"/>
      <c r="G3" s="56"/>
      <c r="H3" s="33"/>
      <c r="I3" s="7"/>
    </row>
    <row r="4" spans="2:11">
      <c r="B4" s="85"/>
      <c r="C4" s="1" t="s">
        <v>62</v>
      </c>
      <c r="D4" s="12" t="s">
        <v>12</v>
      </c>
      <c r="E4" s="190">
        <v>450</v>
      </c>
      <c r="F4" s="16"/>
      <c r="G4" s="16">
        <f>E4*F4</f>
        <v>0</v>
      </c>
      <c r="H4" s="33"/>
      <c r="I4" s="7"/>
    </row>
    <row r="5" spans="2:11">
      <c r="B5" s="85"/>
      <c r="C5" s="1" t="s">
        <v>63</v>
      </c>
      <c r="D5" s="12" t="s">
        <v>12</v>
      </c>
      <c r="E5" s="190">
        <v>50</v>
      </c>
      <c r="F5" s="16"/>
      <c r="G5" s="16">
        <f>E5*F5</f>
        <v>0</v>
      </c>
      <c r="H5" s="33"/>
      <c r="I5" s="7"/>
    </row>
    <row r="6" spans="2:11">
      <c r="B6" s="85"/>
      <c r="C6" s="1" t="s">
        <v>64</v>
      </c>
      <c r="D6" s="12" t="s">
        <v>12</v>
      </c>
      <c r="E6" s="190">
        <v>320</v>
      </c>
      <c r="F6" s="16"/>
      <c r="G6" s="16">
        <f>E6*F6</f>
        <v>0</v>
      </c>
      <c r="H6" s="33"/>
      <c r="I6" s="7"/>
    </row>
    <row r="7" spans="2:11">
      <c r="B7" s="85"/>
      <c r="C7" s="1" t="s">
        <v>65</v>
      </c>
      <c r="D7" s="12" t="s">
        <v>12</v>
      </c>
      <c r="E7" s="190">
        <v>600</v>
      </c>
      <c r="F7" s="16"/>
      <c r="G7" s="16">
        <f>E7*F7</f>
        <v>0</v>
      </c>
      <c r="H7" s="33"/>
      <c r="I7" s="7"/>
    </row>
    <row r="8" spans="2:11" s="137" customFormat="1" ht="7.5" customHeight="1">
      <c r="B8" s="85"/>
      <c r="C8" s="1"/>
      <c r="D8" s="12"/>
      <c r="E8" s="20"/>
      <c r="F8" s="191"/>
      <c r="G8" s="16"/>
      <c r="I8" s="138"/>
      <c r="K8" s="138"/>
    </row>
    <row r="9" spans="2:11" s="139" customFormat="1" ht="25.5">
      <c r="B9" s="85">
        <f>B3+1</f>
        <v>2</v>
      </c>
      <c r="C9" s="32" t="s">
        <v>66</v>
      </c>
      <c r="D9" s="109"/>
      <c r="E9" s="73"/>
      <c r="F9" s="191"/>
      <c r="G9" s="16"/>
      <c r="H9" s="33"/>
      <c r="I9" s="7"/>
      <c r="J9" s="33"/>
      <c r="K9" s="7"/>
    </row>
    <row r="10" spans="2:11" s="139" customFormat="1">
      <c r="B10" s="85"/>
      <c r="C10" s="32" t="s">
        <v>67</v>
      </c>
      <c r="D10" s="109" t="s">
        <v>12</v>
      </c>
      <c r="E10" s="190">
        <v>200</v>
      </c>
      <c r="F10" s="191"/>
      <c r="G10" s="16">
        <f>E10*F10</f>
        <v>0</v>
      </c>
      <c r="H10" s="33"/>
      <c r="I10" s="7"/>
      <c r="J10" s="33"/>
      <c r="K10" s="7"/>
    </row>
    <row r="11" spans="2:11" s="139" customFormat="1">
      <c r="B11" s="85"/>
      <c r="C11" t="s">
        <v>68</v>
      </c>
      <c r="D11" s="109" t="s">
        <v>12</v>
      </c>
      <c r="E11" s="190">
        <v>110</v>
      </c>
      <c r="F11" s="191"/>
      <c r="G11" s="16">
        <f>E11*F11</f>
        <v>0</v>
      </c>
      <c r="H11" s="33"/>
      <c r="I11" s="7"/>
      <c r="J11" s="33"/>
      <c r="K11" s="7"/>
    </row>
    <row r="12" spans="2:11" s="139" customFormat="1">
      <c r="B12" s="85"/>
      <c r="C12" t="s">
        <v>69</v>
      </c>
      <c r="D12" s="109" t="s">
        <v>12</v>
      </c>
      <c r="E12" s="190">
        <v>105</v>
      </c>
      <c r="F12" s="191"/>
      <c r="G12" s="16">
        <f>E12*F12</f>
        <v>0</v>
      </c>
      <c r="H12" s="33"/>
      <c r="I12" s="7"/>
      <c r="J12" s="33"/>
      <c r="K12" s="7"/>
    </row>
    <row r="13" spans="2:11" s="139" customFormat="1" ht="6" customHeight="1">
      <c r="B13" s="85"/>
      <c r="C13" s="32"/>
      <c r="D13" s="109"/>
      <c r="E13" s="190"/>
      <c r="F13" s="191"/>
      <c r="G13" s="16"/>
      <c r="H13" s="33"/>
      <c r="I13" s="7"/>
      <c r="J13" s="33"/>
      <c r="K13" s="7"/>
    </row>
    <row r="14" spans="2:11" ht="38.25" customHeight="1">
      <c r="B14" s="85">
        <f>B9+1</f>
        <v>3</v>
      </c>
      <c r="C14" s="1" t="s">
        <v>70</v>
      </c>
      <c r="E14" s="190"/>
      <c r="F14" s="191"/>
      <c r="G14" s="16"/>
      <c r="H14" s="33"/>
      <c r="I14" s="7"/>
    </row>
    <row r="15" spans="2:11">
      <c r="B15" s="85"/>
      <c r="C15" s="25" t="s">
        <v>71</v>
      </c>
      <c r="D15" s="12" t="s">
        <v>12</v>
      </c>
      <c r="E15" s="190">
        <v>70</v>
      </c>
      <c r="F15" s="191"/>
      <c r="G15" s="16">
        <f>E15*F15</f>
        <v>0</v>
      </c>
      <c r="H15" s="33"/>
      <c r="I15" s="7"/>
    </row>
    <row r="16" spans="2:11">
      <c r="B16" s="85"/>
      <c r="C16" s="25" t="s">
        <v>72</v>
      </c>
      <c r="D16" s="12" t="s">
        <v>12</v>
      </c>
      <c r="E16" s="190">
        <v>100</v>
      </c>
      <c r="F16" s="191"/>
      <c r="G16" s="16">
        <f>E16*F16</f>
        <v>0</v>
      </c>
      <c r="H16" s="33"/>
      <c r="I16" s="7"/>
    </row>
    <row r="17" spans="2:11">
      <c r="B17" s="85"/>
      <c r="C17" s="25" t="s">
        <v>73</v>
      </c>
      <c r="D17" s="12" t="s">
        <v>12</v>
      </c>
      <c r="E17" s="190">
        <v>260</v>
      </c>
      <c r="F17" s="191"/>
      <c r="G17" s="16">
        <f>E17*F17</f>
        <v>0</v>
      </c>
      <c r="H17" s="33"/>
      <c r="I17" s="7"/>
    </row>
    <row r="18" spans="2:11">
      <c r="B18" s="85"/>
      <c r="C18" s="25" t="s">
        <v>74</v>
      </c>
      <c r="D18" s="12" t="s">
        <v>12</v>
      </c>
      <c r="E18" s="190">
        <v>80</v>
      </c>
      <c r="F18" s="191"/>
      <c r="G18" s="16">
        <f>E18*F18</f>
        <v>0</v>
      </c>
      <c r="H18" s="33"/>
      <c r="I18" s="7"/>
    </row>
    <row r="19" spans="2:11" ht="8.25" customHeight="1">
      <c r="B19" s="85"/>
      <c r="C19" s="192"/>
      <c r="F19" s="191"/>
      <c r="G19" s="16"/>
      <c r="H19" s="33"/>
      <c r="I19" s="7"/>
    </row>
    <row r="20" spans="2:11" ht="30.75" customHeight="1">
      <c r="B20" s="85">
        <f>B14+1</f>
        <v>4</v>
      </c>
      <c r="C20" s="25" t="s">
        <v>75</v>
      </c>
      <c r="D20" s="193"/>
      <c r="E20" s="191"/>
      <c r="F20" s="191"/>
      <c r="G20" s="16"/>
      <c r="H20" s="33"/>
      <c r="I20" s="7"/>
    </row>
    <row r="21" spans="2:11" s="81" customFormat="1">
      <c r="B21" s="85"/>
      <c r="C21" s="25" t="s">
        <v>76</v>
      </c>
      <c r="D21" s="193" t="s">
        <v>12</v>
      </c>
      <c r="E21" s="190">
        <v>175</v>
      </c>
      <c r="F21" s="191"/>
      <c r="G21" s="16">
        <f>E21*F21</f>
        <v>0</v>
      </c>
      <c r="I21" s="82"/>
      <c r="K21" s="82"/>
    </row>
    <row r="22" spans="2:11">
      <c r="B22" s="85"/>
      <c r="C22" s="192"/>
      <c r="F22" s="191"/>
      <c r="G22" s="16"/>
      <c r="H22" s="33"/>
      <c r="I22" s="7"/>
    </row>
    <row r="23" spans="2:11" ht="40.5" customHeight="1">
      <c r="B23" s="85">
        <f>B20+1</f>
        <v>5</v>
      </c>
      <c r="C23" s="25" t="s">
        <v>77</v>
      </c>
      <c r="D23" s="193"/>
      <c r="E23" s="191"/>
      <c r="F23" s="191"/>
      <c r="G23" s="16"/>
      <c r="H23" s="33"/>
      <c r="I23" s="7"/>
    </row>
    <row r="24" spans="2:11" s="81" customFormat="1">
      <c r="B24" s="85"/>
      <c r="C24" s="25" t="s">
        <v>78</v>
      </c>
      <c r="D24" s="193" t="s">
        <v>12</v>
      </c>
      <c r="E24" s="190">
        <v>800</v>
      </c>
      <c r="F24" s="191"/>
      <c r="G24" s="16">
        <f>E24*F24</f>
        <v>0</v>
      </c>
      <c r="I24" s="82"/>
      <c r="K24" s="82"/>
    </row>
    <row r="25" spans="2:11">
      <c r="B25" s="85"/>
      <c r="C25" s="192"/>
      <c r="F25" s="191"/>
      <c r="G25" s="16"/>
      <c r="H25" s="33"/>
      <c r="I25" s="7"/>
    </row>
    <row r="26" spans="2:11">
      <c r="B26" s="85">
        <f>B23+1</f>
        <v>6</v>
      </c>
      <c r="C26" s="1" t="s">
        <v>79</v>
      </c>
      <c r="D26" s="12" t="s">
        <v>36</v>
      </c>
      <c r="E26" s="20">
        <v>15</v>
      </c>
      <c r="F26" s="191"/>
      <c r="G26" s="16">
        <f>E26*F26</f>
        <v>0</v>
      </c>
      <c r="H26" s="33"/>
      <c r="I26" s="7"/>
    </row>
    <row r="27" spans="2:11">
      <c r="B27" s="85"/>
      <c r="F27" s="191"/>
      <c r="G27" s="16"/>
      <c r="H27" s="33"/>
      <c r="I27" s="7"/>
    </row>
    <row r="28" spans="2:11" s="59" customFormat="1" ht="38.25">
      <c r="B28" s="85">
        <f>B26+1</f>
        <v>7</v>
      </c>
      <c r="C28" s="26" t="s">
        <v>80</v>
      </c>
      <c r="D28" s="110"/>
      <c r="E28" s="58"/>
      <c r="F28" s="191"/>
      <c r="G28" s="16"/>
    </row>
    <row r="29" spans="2:11" s="59" customFormat="1">
      <c r="B29" s="85"/>
      <c r="C29" s="26" t="s">
        <v>81</v>
      </c>
      <c r="D29" s="112" t="s">
        <v>12</v>
      </c>
      <c r="E29" s="72">
        <v>50</v>
      </c>
      <c r="F29" s="72"/>
      <c r="G29" s="16">
        <f>E29*F29</f>
        <v>0</v>
      </c>
    </row>
    <row r="30" spans="2:11" s="59" customFormat="1">
      <c r="B30" s="85"/>
      <c r="C30" s="26" t="s">
        <v>82</v>
      </c>
      <c r="D30" s="112" t="s">
        <v>12</v>
      </c>
      <c r="E30" s="72">
        <v>60</v>
      </c>
      <c r="F30" s="72"/>
      <c r="G30" s="16">
        <f>E30*F30</f>
        <v>0</v>
      </c>
    </row>
    <row r="31" spans="2:11">
      <c r="B31" s="85"/>
      <c r="F31" s="191"/>
      <c r="G31" s="16"/>
      <c r="H31" s="33"/>
      <c r="I31" s="7"/>
    </row>
    <row r="32" spans="2:11" s="59" customFormat="1" ht="25.5">
      <c r="B32" s="85">
        <f>B28+1</f>
        <v>8</v>
      </c>
      <c r="C32" s="26" t="s">
        <v>83</v>
      </c>
      <c r="D32" s="110"/>
      <c r="E32" s="58"/>
      <c r="F32" s="191"/>
      <c r="G32" s="74"/>
    </row>
    <row r="33" spans="2:253" s="59" customFormat="1">
      <c r="B33" s="85"/>
      <c r="C33" s="26" t="s">
        <v>84</v>
      </c>
      <c r="D33" s="110" t="s">
        <v>12</v>
      </c>
      <c r="E33" s="60">
        <v>4</v>
      </c>
      <c r="F33" s="191"/>
      <c r="G33" s="74">
        <f>E33*F33</f>
        <v>0</v>
      </c>
    </row>
    <row r="34" spans="2:253" s="59" customFormat="1">
      <c r="B34" s="85"/>
      <c r="C34" s="26"/>
      <c r="D34" s="110"/>
      <c r="E34" s="60"/>
      <c r="F34" s="191"/>
      <c r="G34" s="74"/>
    </row>
    <row r="35" spans="2:253">
      <c r="B35" s="85">
        <f>B32+1</f>
        <v>9</v>
      </c>
      <c r="C35" s="1" t="s">
        <v>85</v>
      </c>
      <c r="D35" s="12" t="s">
        <v>36</v>
      </c>
      <c r="E35" s="20">
        <v>1</v>
      </c>
      <c r="F35" s="191"/>
      <c r="G35" s="16">
        <f>E35*F35</f>
        <v>0</v>
      </c>
      <c r="H35" s="33"/>
      <c r="I35" s="7"/>
    </row>
    <row r="36" spans="2:253" s="59" customFormat="1">
      <c r="B36" s="85"/>
      <c r="C36" s="26"/>
      <c r="D36" s="110"/>
      <c r="E36" s="60"/>
      <c r="F36" s="191"/>
      <c r="G36" s="74"/>
    </row>
    <row r="37" spans="2:253">
      <c r="B37" s="85">
        <f>B35+1</f>
        <v>10</v>
      </c>
      <c r="C37" s="1" t="s">
        <v>86</v>
      </c>
      <c r="D37" s="12" t="s">
        <v>36</v>
      </c>
      <c r="E37" s="20">
        <v>5</v>
      </c>
      <c r="F37" s="191"/>
      <c r="G37" s="16">
        <f>E37*F37</f>
        <v>0</v>
      </c>
      <c r="H37" s="33"/>
      <c r="I37" s="7"/>
    </row>
    <row r="38" spans="2:253" s="59" customFormat="1">
      <c r="B38" s="85"/>
      <c r="C38" s="26"/>
      <c r="D38" s="110"/>
      <c r="E38" s="60"/>
      <c r="F38" s="191"/>
      <c r="G38" s="74"/>
    </row>
    <row r="39" spans="2:253">
      <c r="B39" s="85">
        <f>B37+1</f>
        <v>11</v>
      </c>
      <c r="C39" s="1" t="s">
        <v>87</v>
      </c>
      <c r="D39" s="12" t="s">
        <v>36</v>
      </c>
      <c r="E39" s="20">
        <v>3</v>
      </c>
      <c r="F39" s="191"/>
      <c r="G39" s="16">
        <f>E39*F39</f>
        <v>0</v>
      </c>
      <c r="H39" s="33"/>
      <c r="I39" s="7"/>
    </row>
    <row r="40" spans="2:253" s="59" customFormat="1">
      <c r="B40" s="85"/>
      <c r="C40" s="26"/>
      <c r="D40" s="110"/>
      <c r="E40" s="60"/>
      <c r="F40" s="191"/>
      <c r="G40" s="74"/>
    </row>
    <row r="41" spans="2:253">
      <c r="B41" s="85">
        <f>B39+1</f>
        <v>12</v>
      </c>
      <c r="C41" s="1" t="s">
        <v>88</v>
      </c>
      <c r="D41" s="12" t="s">
        <v>36</v>
      </c>
      <c r="E41" s="190">
        <v>65</v>
      </c>
      <c r="F41" s="77"/>
      <c r="G41" s="16">
        <f>E41*F41</f>
        <v>0</v>
      </c>
      <c r="H41" s="33"/>
      <c r="I41" s="7"/>
    </row>
    <row r="42" spans="2:253">
      <c r="B42" s="85"/>
      <c r="F42" s="191"/>
      <c r="G42" s="16"/>
    </row>
    <row r="43" spans="2:253" ht="44.25" customHeight="1">
      <c r="B43" s="85">
        <f>B41+1</f>
        <v>13</v>
      </c>
      <c r="C43" s="26" t="s">
        <v>89</v>
      </c>
      <c r="D43" s="112"/>
      <c r="E43" s="72"/>
      <c r="F43" s="191"/>
      <c r="G43" s="16"/>
      <c r="H43" s="33"/>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c r="FN43" s="26"/>
      <c r="FO43" s="26"/>
      <c r="FP43" s="26"/>
      <c r="FQ43" s="26"/>
      <c r="FR43" s="26"/>
      <c r="FS43" s="26"/>
      <c r="FT43" s="26"/>
      <c r="FU43" s="26"/>
      <c r="FV43" s="26"/>
      <c r="FW43" s="26"/>
      <c r="FX43" s="26"/>
      <c r="FY43" s="26"/>
      <c r="FZ43" s="26"/>
      <c r="GA43" s="26"/>
      <c r="GB43" s="26"/>
      <c r="GC43" s="26"/>
      <c r="GD43" s="26"/>
      <c r="GE43" s="26"/>
      <c r="GF43" s="26"/>
      <c r="GG43" s="26"/>
      <c r="GH43" s="26"/>
      <c r="GI43" s="26"/>
      <c r="GJ43" s="26"/>
      <c r="GK43" s="26"/>
      <c r="GL43" s="26"/>
      <c r="GM43" s="26"/>
      <c r="GN43" s="26"/>
      <c r="GO43" s="26"/>
      <c r="GP43" s="26"/>
      <c r="GQ43" s="26"/>
      <c r="GR43" s="26"/>
      <c r="GS43" s="26"/>
      <c r="GT43" s="26"/>
      <c r="GU43" s="26"/>
      <c r="GV43" s="26"/>
      <c r="GW43" s="26"/>
      <c r="GX43" s="26"/>
      <c r="GY43" s="26"/>
      <c r="GZ43" s="26"/>
      <c r="HA43" s="26"/>
      <c r="HB43" s="26"/>
      <c r="HC43" s="26"/>
      <c r="HD43" s="26"/>
      <c r="HE43" s="26"/>
      <c r="HF43" s="26"/>
      <c r="HG43" s="26"/>
      <c r="HH43" s="26"/>
      <c r="HI43" s="26"/>
      <c r="HJ43" s="26"/>
      <c r="HK43" s="26"/>
      <c r="HL43" s="26"/>
      <c r="HM43" s="26"/>
      <c r="HN43" s="26"/>
      <c r="HO43" s="26"/>
      <c r="HP43" s="26"/>
      <c r="HQ43" s="26"/>
      <c r="HR43" s="26"/>
      <c r="HS43" s="26"/>
      <c r="HT43" s="26"/>
      <c r="HU43" s="26"/>
      <c r="HV43" s="26"/>
      <c r="HW43" s="26"/>
      <c r="HX43" s="26"/>
      <c r="HY43" s="26"/>
      <c r="HZ43" s="26"/>
      <c r="IA43" s="26"/>
      <c r="IB43" s="26"/>
      <c r="IC43" s="26"/>
      <c r="ID43" s="26"/>
      <c r="IE43" s="26"/>
      <c r="IF43" s="26"/>
      <c r="IG43" s="26"/>
      <c r="IH43" s="26"/>
      <c r="II43" s="26"/>
      <c r="IJ43" s="26"/>
      <c r="IK43" s="26"/>
      <c r="IL43" s="26"/>
      <c r="IM43" s="26"/>
      <c r="IN43" s="26"/>
      <c r="IO43" s="26"/>
      <c r="IP43" s="26"/>
      <c r="IQ43" s="26"/>
      <c r="IR43" s="26"/>
      <c r="IS43" s="26"/>
    </row>
    <row r="44" spans="2:253" s="81" customFormat="1">
      <c r="B44" s="85"/>
      <c r="C44" s="25" t="s">
        <v>90</v>
      </c>
      <c r="D44" s="193" t="s">
        <v>36</v>
      </c>
      <c r="E44" s="190">
        <v>18</v>
      </c>
      <c r="F44" s="191"/>
      <c r="G44" s="16">
        <f>E44*F44</f>
        <v>0</v>
      </c>
      <c r="I44" s="82"/>
      <c r="K44" s="82"/>
    </row>
    <row r="45" spans="2:253" s="81" customFormat="1">
      <c r="B45" s="85"/>
      <c r="C45" s="25" t="s">
        <v>91</v>
      </c>
      <c r="D45" s="193" t="s">
        <v>36</v>
      </c>
      <c r="E45" s="190">
        <v>5</v>
      </c>
      <c r="F45" s="191"/>
      <c r="G45" s="16">
        <f>E45*F45</f>
        <v>0</v>
      </c>
      <c r="I45" s="82"/>
      <c r="K45" s="82"/>
    </row>
    <row r="46" spans="2:253" ht="6.75" customHeight="1">
      <c r="B46" s="85"/>
      <c r="F46" s="191"/>
      <c r="G46" s="16"/>
      <c r="H46" s="33"/>
      <c r="I46" s="7"/>
    </row>
    <row r="47" spans="2:253" ht="38.25">
      <c r="B47" s="85">
        <f>B43+1</f>
        <v>14</v>
      </c>
      <c r="C47" s="26" t="s">
        <v>92</v>
      </c>
      <c r="F47" s="191"/>
      <c r="G47" s="16"/>
      <c r="H47" s="33"/>
      <c r="I47" s="7"/>
    </row>
    <row r="48" spans="2:253" s="137" customFormat="1">
      <c r="B48" s="85"/>
      <c r="C48" s="26" t="s">
        <v>93</v>
      </c>
      <c r="D48" s="12" t="s">
        <v>36</v>
      </c>
      <c r="E48" s="20">
        <v>21</v>
      </c>
      <c r="F48" s="191"/>
      <c r="G48" s="16">
        <f>E48*F48</f>
        <v>0</v>
      </c>
      <c r="I48" s="138"/>
      <c r="K48" s="138"/>
    </row>
    <row r="49" spans="2:255" s="137" customFormat="1">
      <c r="B49" s="85"/>
      <c r="C49" s="26" t="s">
        <v>94</v>
      </c>
      <c r="D49" s="12" t="s">
        <v>36</v>
      </c>
      <c r="E49" s="20">
        <v>2</v>
      </c>
      <c r="F49" s="191"/>
      <c r="G49" s="16">
        <f>E49*F49</f>
        <v>0</v>
      </c>
      <c r="I49" s="138"/>
      <c r="K49" s="138"/>
    </row>
    <row r="50" spans="2:255" s="137" customFormat="1">
      <c r="B50" s="85"/>
      <c r="C50" s="26" t="s">
        <v>95</v>
      </c>
      <c r="D50" s="12" t="s">
        <v>36</v>
      </c>
      <c r="E50" s="20">
        <v>7</v>
      </c>
      <c r="F50" s="191"/>
      <c r="G50" s="16">
        <f>E50*F50</f>
        <v>0</v>
      </c>
      <c r="I50" s="138"/>
      <c r="K50" s="138"/>
    </row>
    <row r="51" spans="2:255" s="137" customFormat="1" ht="6" customHeight="1">
      <c r="B51" s="85"/>
      <c r="C51" s="26"/>
      <c r="D51" s="12"/>
      <c r="E51" s="20"/>
      <c r="F51" s="191"/>
      <c r="G51" s="16"/>
      <c r="I51" s="138"/>
      <c r="K51" s="138"/>
    </row>
    <row r="52" spans="2:255" ht="38.25">
      <c r="B52" s="85">
        <f>B47+1</f>
        <v>15</v>
      </c>
      <c r="C52" s="26" t="s">
        <v>96</v>
      </c>
      <c r="F52" s="191"/>
      <c r="G52" s="16"/>
      <c r="H52" s="33"/>
      <c r="I52" s="7"/>
    </row>
    <row r="53" spans="2:255" s="137" customFormat="1">
      <c r="B53" s="85"/>
      <c r="C53" s="26" t="s">
        <v>97</v>
      </c>
      <c r="D53" s="12" t="s">
        <v>36</v>
      </c>
      <c r="E53" s="20">
        <v>6</v>
      </c>
      <c r="F53" s="191"/>
      <c r="G53" s="16">
        <f>E53*F53</f>
        <v>0</v>
      </c>
      <c r="I53" s="138"/>
      <c r="K53" s="138"/>
    </row>
    <row r="54" spans="2:255" s="137" customFormat="1">
      <c r="B54" s="85"/>
      <c r="C54" s="26" t="s">
        <v>98</v>
      </c>
      <c r="D54" s="12" t="s">
        <v>36</v>
      </c>
      <c r="E54" s="20">
        <v>6</v>
      </c>
      <c r="F54" s="191"/>
      <c r="G54" s="16">
        <f>E54*F54</f>
        <v>0</v>
      </c>
      <c r="I54" s="138"/>
      <c r="K54" s="138"/>
    </row>
    <row r="55" spans="2:255" s="81" customFormat="1" ht="239.25" customHeight="1">
      <c r="B55" s="85">
        <f>B52+1</f>
        <v>16</v>
      </c>
      <c r="C55" s="25" t="s">
        <v>99</v>
      </c>
      <c r="D55" s="12" t="s">
        <v>36</v>
      </c>
      <c r="E55" s="20">
        <v>7</v>
      </c>
      <c r="F55" s="191"/>
      <c r="G55" s="16">
        <f>E55*F55</f>
        <v>0</v>
      </c>
      <c r="I55" s="82"/>
      <c r="K55" s="82"/>
    </row>
    <row r="56" spans="2:255" s="81" customFormat="1">
      <c r="B56" s="85"/>
      <c r="C56" s="192"/>
      <c r="D56" s="193"/>
      <c r="E56" s="190"/>
      <c r="F56" s="191"/>
      <c r="G56" s="16"/>
      <c r="I56" s="82"/>
      <c r="K56" s="82"/>
    </row>
    <row r="57" spans="2:255">
      <c r="B57" s="85">
        <f>B55+1</f>
        <v>17</v>
      </c>
      <c r="C57" s="1" t="s">
        <v>100</v>
      </c>
      <c r="F57" s="191"/>
      <c r="G57" s="16"/>
      <c r="H57" s="33"/>
      <c r="I57" s="7"/>
    </row>
    <row r="58" spans="2:255" s="81" customFormat="1">
      <c r="B58" s="85"/>
      <c r="C58" s="25" t="s">
        <v>101</v>
      </c>
      <c r="D58" s="111" t="s">
        <v>36</v>
      </c>
      <c r="E58" s="190">
        <v>0</v>
      </c>
      <c r="F58" s="191"/>
      <c r="G58" s="16">
        <f>E58*F58</f>
        <v>0</v>
      </c>
      <c r="I58" s="82"/>
      <c r="K58" s="82"/>
    </row>
    <row r="59" spans="2:255" s="81" customFormat="1">
      <c r="B59" s="85"/>
      <c r="C59" s="25" t="s">
        <v>102</v>
      </c>
      <c r="D59" s="111" t="s">
        <v>36</v>
      </c>
      <c r="E59" s="190">
        <v>0</v>
      </c>
      <c r="F59" s="191"/>
      <c r="G59" s="16">
        <f>E59*F59</f>
        <v>0</v>
      </c>
      <c r="I59" s="82"/>
      <c r="K59" s="82"/>
    </row>
    <row r="60" spans="2:255" s="81" customFormat="1">
      <c r="B60" s="85"/>
      <c r="C60" s="25" t="s">
        <v>103</v>
      </c>
      <c r="D60" s="111" t="s">
        <v>36</v>
      </c>
      <c r="E60" s="190">
        <v>1</v>
      </c>
      <c r="F60" s="191"/>
      <c r="G60" s="16">
        <f>E60*F60</f>
        <v>0</v>
      </c>
      <c r="I60" s="82"/>
      <c r="K60" s="82"/>
    </row>
    <row r="61" spans="2:255">
      <c r="B61" s="85"/>
      <c r="F61" s="16"/>
      <c r="G61" s="16"/>
      <c r="H61" s="33"/>
      <c r="I61" s="7"/>
    </row>
    <row r="62" spans="2:255" s="26" customFormat="1" ht="25.5">
      <c r="B62" s="85">
        <f>B57+1</f>
        <v>18</v>
      </c>
      <c r="C62" s="26" t="s">
        <v>104</v>
      </c>
      <c r="D62" s="112" t="s">
        <v>105</v>
      </c>
      <c r="E62" s="72">
        <v>10</v>
      </c>
      <c r="F62" s="191"/>
      <c r="G62" s="16">
        <f>E62*F62</f>
        <v>0</v>
      </c>
      <c r="H62" s="33"/>
      <c r="IT62" s="33"/>
      <c r="IU62" s="33"/>
    </row>
    <row r="63" spans="2:255">
      <c r="B63" s="85"/>
      <c r="F63" s="191"/>
      <c r="G63" s="16"/>
      <c r="H63" s="33"/>
      <c r="I63" s="7"/>
    </row>
    <row r="64" spans="2:255" s="140" customFormat="1" ht="94.5" customHeight="1">
      <c r="B64" s="85">
        <f>B62+1</f>
        <v>19</v>
      </c>
      <c r="C64" s="26" t="s">
        <v>106</v>
      </c>
      <c r="D64" s="12"/>
      <c r="E64" s="20"/>
      <c r="F64" s="16"/>
      <c r="G64" s="61"/>
      <c r="K64" s="141"/>
    </row>
    <row r="65" spans="2:13">
      <c r="B65" s="85"/>
      <c r="C65" s="1" t="s">
        <v>107</v>
      </c>
      <c r="D65" s="12" t="s">
        <v>36</v>
      </c>
      <c r="E65" s="20">
        <v>3</v>
      </c>
      <c r="F65" s="191"/>
      <c r="G65" s="16">
        <f>E65*F65</f>
        <v>0</v>
      </c>
      <c r="H65" s="33"/>
      <c r="I65" s="7"/>
    </row>
    <row r="66" spans="2:13">
      <c r="B66" s="85"/>
      <c r="C66" s="1" t="s">
        <v>108</v>
      </c>
      <c r="D66" s="12" t="s">
        <v>36</v>
      </c>
      <c r="E66" s="20">
        <v>1</v>
      </c>
      <c r="F66" s="191"/>
      <c r="G66" s="16">
        <f>E66*F66</f>
        <v>0</v>
      </c>
      <c r="H66" s="33"/>
      <c r="I66" s="7"/>
    </row>
    <row r="67" spans="2:13">
      <c r="B67" s="85"/>
      <c r="C67" s="1" t="s">
        <v>109</v>
      </c>
      <c r="D67" s="12" t="s">
        <v>36</v>
      </c>
      <c r="E67" s="20">
        <v>4</v>
      </c>
      <c r="F67" s="191"/>
      <c r="G67" s="16">
        <f>E67*F67</f>
        <v>0</v>
      </c>
      <c r="H67" s="33"/>
      <c r="I67" s="7"/>
    </row>
    <row r="68" spans="2:13" ht="8.25" customHeight="1">
      <c r="B68" s="85"/>
      <c r="F68" s="16"/>
      <c r="G68" s="16"/>
      <c r="H68" s="33"/>
      <c r="I68" s="7"/>
    </row>
    <row r="69" spans="2:13">
      <c r="B69" s="120">
        <f>B64+1</f>
        <v>20</v>
      </c>
      <c r="C69" s="1" t="s">
        <v>110</v>
      </c>
      <c r="D69" s="12" t="s">
        <v>21</v>
      </c>
      <c r="E69" s="20">
        <v>48</v>
      </c>
      <c r="F69" s="191"/>
      <c r="G69" s="16">
        <f>E69*F69</f>
        <v>0</v>
      </c>
      <c r="H69" s="33"/>
    </row>
    <row r="70" spans="2:13">
      <c r="B70" s="72"/>
      <c r="F70" s="56"/>
      <c r="G70" s="16"/>
      <c r="H70" s="33"/>
    </row>
    <row r="71" spans="2:13" ht="25.5">
      <c r="B71" s="120">
        <f>B69+1</f>
        <v>21</v>
      </c>
      <c r="C71" s="1" t="s">
        <v>111</v>
      </c>
      <c r="D71" s="12" t="s">
        <v>112</v>
      </c>
      <c r="E71" s="20">
        <v>80</v>
      </c>
      <c r="F71" s="191"/>
      <c r="G71" s="16">
        <f>E71*F71</f>
        <v>0</v>
      </c>
      <c r="H71" s="33"/>
    </row>
    <row r="72" spans="2:13">
      <c r="B72" s="72"/>
      <c r="F72" s="56"/>
      <c r="G72" s="16"/>
      <c r="H72" s="33"/>
    </row>
    <row r="73" spans="2:13">
      <c r="B73" s="92">
        <f>B71+1</f>
        <v>22</v>
      </c>
      <c r="C73" s="1" t="s">
        <v>113</v>
      </c>
      <c r="E73" s="78">
        <v>0.01</v>
      </c>
      <c r="F73" s="56"/>
      <c r="G73" s="16">
        <f>E73*SUM(G3:G71)</f>
        <v>0</v>
      </c>
      <c r="H73" s="33"/>
    </row>
    <row r="74" spans="2:13">
      <c r="B74" s="92"/>
      <c r="F74" s="56"/>
      <c r="G74" s="16"/>
      <c r="H74" s="33"/>
    </row>
    <row r="75" spans="2:13" ht="25.5">
      <c r="B75" s="92">
        <f>B73+1</f>
        <v>23</v>
      </c>
      <c r="C75" s="26" t="s">
        <v>114</v>
      </c>
      <c r="D75" s="12" t="s">
        <v>115</v>
      </c>
      <c r="E75" s="20">
        <v>1</v>
      </c>
      <c r="F75" s="16"/>
      <c r="G75" s="16">
        <f>E75*F75</f>
        <v>0</v>
      </c>
      <c r="H75" s="33"/>
    </row>
    <row r="76" spans="2:13">
      <c r="B76" s="92"/>
      <c r="C76" s="26"/>
      <c r="F76" s="16"/>
      <c r="G76" s="16"/>
      <c r="H76" s="33"/>
    </row>
    <row r="77" spans="2:13" ht="25.5">
      <c r="B77" s="92">
        <f>B75+1</f>
        <v>24</v>
      </c>
      <c r="C77" s="1" t="s">
        <v>116</v>
      </c>
      <c r="D77" s="12" t="s">
        <v>115</v>
      </c>
      <c r="E77" s="20">
        <v>1</v>
      </c>
      <c r="F77" s="16"/>
      <c r="G77" s="16">
        <f>E77*F77</f>
        <v>0</v>
      </c>
      <c r="H77" s="33"/>
      <c r="J77" s="7"/>
      <c r="M77" s="7"/>
    </row>
    <row r="78" spans="2:13" ht="13.5" thickBot="1">
      <c r="B78" s="93"/>
      <c r="C78" s="10" t="s">
        <v>117</v>
      </c>
      <c r="D78" s="15"/>
      <c r="E78" s="24"/>
      <c r="F78" s="17"/>
      <c r="G78" s="22">
        <f>SUM(G3:G77)</f>
        <v>0</v>
      </c>
      <c r="H78" s="33"/>
    </row>
    <row r="79" spans="2:13" s="30" customFormat="1" ht="15.75">
      <c r="B79" s="223" t="s">
        <v>118</v>
      </c>
      <c r="C79" s="223"/>
      <c r="D79" s="223"/>
      <c r="E79" s="223"/>
      <c r="F79" s="31"/>
      <c r="G79" s="144"/>
    </row>
    <row r="80" spans="2:13" s="64" customFormat="1">
      <c r="B80" s="163">
        <v>1</v>
      </c>
      <c r="C80" s="62" t="s">
        <v>119</v>
      </c>
      <c r="D80" s="28"/>
      <c r="E80" s="29"/>
      <c r="F80" s="31"/>
      <c r="G80" s="31"/>
      <c r="H80" s="63"/>
    </row>
    <row r="81" spans="2:8" s="64" customFormat="1" ht="67.5" customHeight="1">
      <c r="B81" s="29">
        <v>1</v>
      </c>
      <c r="C81" s="27" t="s">
        <v>120</v>
      </c>
      <c r="D81" s="28" t="s">
        <v>14</v>
      </c>
      <c r="E81" s="29">
        <v>1</v>
      </c>
      <c r="F81" s="31"/>
      <c r="G81" s="31"/>
      <c r="H81" s="63"/>
    </row>
    <row r="82" spans="2:8" s="64" customFormat="1">
      <c r="B82" s="29">
        <v>2</v>
      </c>
      <c r="C82" s="27" t="s">
        <v>121</v>
      </c>
      <c r="D82" s="28" t="s">
        <v>36</v>
      </c>
      <c r="E82" s="29">
        <v>1</v>
      </c>
      <c r="F82" s="31"/>
      <c r="G82" s="31"/>
      <c r="H82" s="63"/>
    </row>
    <row r="83" spans="2:8" s="64" customFormat="1">
      <c r="B83" s="29">
        <v>3</v>
      </c>
      <c r="C83" s="27" t="s">
        <v>122</v>
      </c>
      <c r="D83" s="28" t="s">
        <v>36</v>
      </c>
      <c r="E83" s="29">
        <v>3</v>
      </c>
      <c r="F83" s="144"/>
      <c r="G83" s="31"/>
      <c r="H83" s="63"/>
    </row>
    <row r="84" spans="2:8" s="64" customFormat="1">
      <c r="B84" s="29">
        <v>4</v>
      </c>
      <c r="C84" s="27" t="s">
        <v>123</v>
      </c>
      <c r="D84" s="28" t="s">
        <v>36</v>
      </c>
      <c r="E84" s="29">
        <v>67</v>
      </c>
      <c r="F84" s="144"/>
      <c r="G84" s="31"/>
      <c r="H84" s="63"/>
    </row>
    <row r="85" spans="2:8" s="64" customFormat="1">
      <c r="B85" s="29">
        <v>5</v>
      </c>
      <c r="C85" s="27" t="s">
        <v>124</v>
      </c>
      <c r="D85" s="28" t="s">
        <v>36</v>
      </c>
      <c r="E85" s="29">
        <v>4</v>
      </c>
      <c r="F85" s="144"/>
      <c r="G85" s="31"/>
      <c r="H85" s="63"/>
    </row>
    <row r="86" spans="2:8" s="64" customFormat="1" ht="25.5">
      <c r="B86" s="29">
        <v>6</v>
      </c>
      <c r="C86" s="27" t="s">
        <v>125</v>
      </c>
      <c r="D86" s="28" t="s">
        <v>36</v>
      </c>
      <c r="E86" s="29">
        <v>5</v>
      </c>
      <c r="F86" s="144"/>
      <c r="G86" s="31"/>
      <c r="H86" s="63"/>
    </row>
    <row r="87" spans="2:8" s="64" customFormat="1" ht="25.5">
      <c r="B87" s="29">
        <v>7</v>
      </c>
      <c r="C87" s="27" t="s">
        <v>126</v>
      </c>
      <c r="D87" s="28" t="s">
        <v>36</v>
      </c>
      <c r="E87" s="29">
        <v>4</v>
      </c>
      <c r="F87" s="144"/>
      <c r="G87" s="31"/>
      <c r="H87" s="63"/>
    </row>
    <row r="88" spans="2:8" s="30" customFormat="1">
      <c r="B88" s="29">
        <v>8</v>
      </c>
      <c r="C88" s="27" t="s">
        <v>127</v>
      </c>
      <c r="D88" s="28" t="s">
        <v>36</v>
      </c>
      <c r="E88" s="29">
        <v>4</v>
      </c>
      <c r="F88" s="144"/>
      <c r="G88" s="31"/>
      <c r="H88" s="23"/>
    </row>
    <row r="89" spans="2:8" s="30" customFormat="1" ht="25.5">
      <c r="B89" s="29">
        <v>9</v>
      </c>
      <c r="C89" s="27" t="s">
        <v>128</v>
      </c>
      <c r="D89" s="28" t="s">
        <v>36</v>
      </c>
      <c r="E89" s="29">
        <v>1</v>
      </c>
      <c r="F89" s="144"/>
      <c r="G89" s="31"/>
      <c r="H89" s="23"/>
    </row>
    <row r="90" spans="2:8" s="64" customFormat="1">
      <c r="B90" s="29">
        <v>10</v>
      </c>
      <c r="C90" s="27" t="s">
        <v>129</v>
      </c>
      <c r="D90" s="28" t="s">
        <v>14</v>
      </c>
      <c r="E90" s="29">
        <v>1</v>
      </c>
      <c r="F90" s="144"/>
      <c r="G90" s="162"/>
      <c r="H90" s="63"/>
    </row>
    <row r="91" spans="2:8" s="65" customFormat="1" ht="45" customHeight="1">
      <c r="B91" s="29">
        <v>11</v>
      </c>
      <c r="C91" s="27" t="s">
        <v>130</v>
      </c>
      <c r="D91" s="28" t="s">
        <v>131</v>
      </c>
      <c r="E91" s="29">
        <v>1</v>
      </c>
      <c r="F91" s="144"/>
      <c r="G91" s="162"/>
    </row>
    <row r="92" spans="2:8" s="64" customFormat="1">
      <c r="B92" s="29">
        <v>12</v>
      </c>
      <c r="C92" s="161" t="s">
        <v>132</v>
      </c>
      <c r="D92" s="28" t="s">
        <v>14</v>
      </c>
      <c r="E92" s="29">
        <v>1</v>
      </c>
      <c r="F92" s="144"/>
      <c r="G92" s="162"/>
      <c r="H92" s="63"/>
    </row>
    <row r="93" spans="2:8" s="64" customFormat="1" ht="13.5" thickBot="1">
      <c r="B93" s="94"/>
      <c r="C93" s="66" t="s">
        <v>133</v>
      </c>
      <c r="D93" s="113"/>
      <c r="E93" s="66">
        <v>1</v>
      </c>
      <c r="F93" s="157"/>
      <c r="G93" s="158">
        <f>E93*F93</f>
        <v>0</v>
      </c>
      <c r="H93" s="63"/>
    </row>
    <row r="94" spans="2:8" s="64" customFormat="1" ht="9" customHeight="1">
      <c r="B94" s="29"/>
      <c r="C94" s="67"/>
      <c r="D94" s="114"/>
      <c r="E94" s="67"/>
      <c r="F94" s="159"/>
      <c r="G94" s="160"/>
      <c r="H94" s="63"/>
    </row>
    <row r="95" spans="2:8" s="64" customFormat="1">
      <c r="B95" s="95" t="s">
        <v>134</v>
      </c>
      <c r="C95" s="27" t="s">
        <v>135</v>
      </c>
      <c r="D95" s="28" t="s">
        <v>36</v>
      </c>
      <c r="E95" s="29">
        <v>1</v>
      </c>
      <c r="F95" s="104"/>
      <c r="G95" s="125">
        <f>E95*F95</f>
        <v>0</v>
      </c>
      <c r="H95" s="63"/>
    </row>
    <row r="96" spans="2:8" s="64" customFormat="1" ht="5.25" customHeight="1">
      <c r="B96" s="95"/>
      <c r="C96" s="27"/>
      <c r="D96" s="28"/>
      <c r="E96" s="29"/>
      <c r="F96" s="104"/>
      <c r="G96" s="160"/>
      <c r="H96" s="63"/>
    </row>
    <row r="97" spans="2:8" s="64" customFormat="1">
      <c r="B97" s="95" t="s">
        <v>136</v>
      </c>
      <c r="C97" s="27" t="s">
        <v>137</v>
      </c>
      <c r="D97" s="28" t="s">
        <v>36</v>
      </c>
      <c r="E97" s="29">
        <v>1</v>
      </c>
      <c r="F97" s="104"/>
      <c r="G97" s="125">
        <f>E97*F97</f>
        <v>0</v>
      </c>
      <c r="H97" s="63"/>
    </row>
    <row r="98" spans="2:8" s="64" customFormat="1" ht="6.75" customHeight="1">
      <c r="B98" s="29"/>
      <c r="C98" s="67"/>
      <c r="D98" s="114"/>
      <c r="E98" s="67"/>
      <c r="F98" s="104"/>
      <c r="G98" s="145"/>
      <c r="H98" s="63"/>
    </row>
    <row r="99" spans="2:8" s="64" customFormat="1">
      <c r="B99" s="163">
        <f>B80+1</f>
        <v>2</v>
      </c>
      <c r="C99" s="62" t="s">
        <v>138</v>
      </c>
      <c r="D99" s="28"/>
      <c r="E99" s="29"/>
      <c r="F99" s="31"/>
      <c r="G99" s="31"/>
      <c r="H99" s="63"/>
    </row>
    <row r="100" spans="2:8" s="64" customFormat="1" ht="67.5" customHeight="1">
      <c r="B100" s="29">
        <v>1</v>
      </c>
      <c r="C100" s="27" t="s">
        <v>139</v>
      </c>
      <c r="D100" s="28" t="s">
        <v>14</v>
      </c>
      <c r="E100" s="29">
        <v>1</v>
      </c>
      <c r="F100" s="31"/>
      <c r="G100" s="31"/>
      <c r="H100" s="63"/>
    </row>
    <row r="101" spans="2:8" s="64" customFormat="1">
      <c r="B101" s="29">
        <v>2</v>
      </c>
      <c r="C101" s="27" t="s">
        <v>140</v>
      </c>
      <c r="D101" s="28" t="s">
        <v>36</v>
      </c>
      <c r="E101" s="29">
        <v>1</v>
      </c>
      <c r="F101" s="31"/>
      <c r="G101" s="31"/>
      <c r="H101" s="63"/>
    </row>
    <row r="102" spans="2:8" s="64" customFormat="1">
      <c r="B102" s="29">
        <v>3</v>
      </c>
      <c r="C102" s="27" t="s">
        <v>141</v>
      </c>
      <c r="D102" s="28" t="s">
        <v>36</v>
      </c>
      <c r="E102" s="29">
        <v>14</v>
      </c>
      <c r="F102" s="144"/>
      <c r="G102" s="31"/>
      <c r="H102" s="63"/>
    </row>
    <row r="103" spans="2:8" s="64" customFormat="1">
      <c r="B103" s="29">
        <v>4</v>
      </c>
      <c r="C103" s="27" t="s">
        <v>142</v>
      </c>
      <c r="D103" s="28" t="s">
        <v>36</v>
      </c>
      <c r="E103" s="29">
        <v>9</v>
      </c>
      <c r="F103" s="144"/>
      <c r="G103" s="31"/>
      <c r="H103" s="63"/>
    </row>
    <row r="104" spans="2:8" s="64" customFormat="1">
      <c r="B104" s="29">
        <v>5</v>
      </c>
      <c r="C104" s="27" t="s">
        <v>143</v>
      </c>
      <c r="D104" s="28" t="s">
        <v>36</v>
      </c>
      <c r="E104" s="29">
        <v>12</v>
      </c>
      <c r="F104" s="144"/>
      <c r="G104" s="31"/>
      <c r="H104" s="63"/>
    </row>
    <row r="105" spans="2:8" s="30" customFormat="1">
      <c r="B105" s="29">
        <v>6</v>
      </c>
      <c r="C105" s="27" t="s">
        <v>144</v>
      </c>
      <c r="D105" s="28" t="s">
        <v>36</v>
      </c>
      <c r="E105" s="29">
        <v>1</v>
      </c>
      <c r="F105" s="144"/>
      <c r="G105" s="31"/>
      <c r="H105" s="23"/>
    </row>
    <row r="106" spans="2:8" s="30" customFormat="1">
      <c r="B106" s="29">
        <v>7</v>
      </c>
      <c r="C106" s="27" t="s">
        <v>127</v>
      </c>
      <c r="D106" s="28" t="s">
        <v>36</v>
      </c>
      <c r="E106" s="29">
        <v>3</v>
      </c>
      <c r="F106" s="144"/>
      <c r="G106" s="31"/>
      <c r="H106" s="23"/>
    </row>
    <row r="107" spans="2:8" s="30" customFormat="1" ht="25.5">
      <c r="B107" s="29">
        <v>8</v>
      </c>
      <c r="C107" s="27" t="s">
        <v>128</v>
      </c>
      <c r="D107" s="28" t="s">
        <v>36</v>
      </c>
      <c r="E107" s="29">
        <v>1</v>
      </c>
      <c r="F107" s="144"/>
      <c r="G107" s="31"/>
      <c r="H107" s="23"/>
    </row>
    <row r="108" spans="2:8" s="64" customFormat="1">
      <c r="B108" s="29">
        <v>9</v>
      </c>
      <c r="C108" s="27" t="s">
        <v>145</v>
      </c>
      <c r="D108" s="28" t="s">
        <v>14</v>
      </c>
      <c r="E108" s="29">
        <v>1</v>
      </c>
      <c r="F108" s="144"/>
      <c r="G108" s="162"/>
      <c r="H108" s="63"/>
    </row>
    <row r="109" spans="2:8" s="64" customFormat="1">
      <c r="B109" s="29">
        <v>10</v>
      </c>
      <c r="C109" s="27" t="s">
        <v>146</v>
      </c>
      <c r="D109" s="28" t="s">
        <v>14</v>
      </c>
      <c r="E109" s="29">
        <v>1</v>
      </c>
      <c r="F109" s="144"/>
      <c r="G109" s="162"/>
      <c r="H109" s="63"/>
    </row>
    <row r="110" spans="2:8" s="64" customFormat="1">
      <c r="B110" s="29">
        <v>11</v>
      </c>
      <c r="C110" s="27" t="s">
        <v>147</v>
      </c>
      <c r="D110" s="28" t="s">
        <v>14</v>
      </c>
      <c r="E110" s="29">
        <v>0</v>
      </c>
      <c r="F110" s="144"/>
      <c r="G110" s="162"/>
      <c r="H110" s="63"/>
    </row>
    <row r="111" spans="2:8" s="64" customFormat="1">
      <c r="B111" s="29">
        <v>12</v>
      </c>
      <c r="C111" s="27" t="s">
        <v>129</v>
      </c>
      <c r="D111" s="28" t="s">
        <v>14</v>
      </c>
      <c r="E111" s="29">
        <v>1</v>
      </c>
      <c r="F111" s="144"/>
      <c r="G111" s="162"/>
      <c r="H111" s="63"/>
    </row>
    <row r="112" spans="2:8" s="65" customFormat="1" ht="46.5" customHeight="1">
      <c r="B112" s="29">
        <v>13</v>
      </c>
      <c r="C112" s="27" t="s">
        <v>130</v>
      </c>
      <c r="D112" s="28" t="s">
        <v>131</v>
      </c>
      <c r="E112" s="29">
        <v>1</v>
      </c>
      <c r="F112" s="144"/>
      <c r="G112" s="162"/>
    </row>
    <row r="113" spans="2:11" s="64" customFormat="1">
      <c r="B113" s="29">
        <v>14</v>
      </c>
      <c r="C113" s="161" t="s">
        <v>132</v>
      </c>
      <c r="D113" s="28" t="s">
        <v>14</v>
      </c>
      <c r="E113" s="29">
        <v>1</v>
      </c>
      <c r="F113" s="144"/>
      <c r="G113" s="162"/>
      <c r="H113" s="63"/>
    </row>
    <row r="114" spans="2:11" s="64" customFormat="1" ht="13.5" thickBot="1">
      <c r="B114" s="94"/>
      <c r="C114" s="66" t="s">
        <v>148</v>
      </c>
      <c r="D114" s="113"/>
      <c r="E114" s="66">
        <v>1</v>
      </c>
      <c r="F114" s="157"/>
      <c r="G114" s="158">
        <f>E114*F114</f>
        <v>0</v>
      </c>
      <c r="H114" s="63"/>
    </row>
    <row r="115" spans="2:11" s="64" customFormat="1" ht="9" customHeight="1">
      <c r="B115" s="29"/>
      <c r="C115" s="67"/>
      <c r="D115" s="114"/>
      <c r="E115" s="67"/>
      <c r="F115" s="159"/>
      <c r="G115" s="160"/>
      <c r="H115" s="63"/>
    </row>
    <row r="116" spans="2:11" s="64" customFormat="1">
      <c r="B116" s="95" t="s">
        <v>149</v>
      </c>
      <c r="C116" s="27" t="s">
        <v>150</v>
      </c>
      <c r="D116" s="28" t="s">
        <v>36</v>
      </c>
      <c r="E116" s="29">
        <v>1</v>
      </c>
      <c r="F116" s="104"/>
      <c r="G116" s="125">
        <f>E116*F116</f>
        <v>0</v>
      </c>
      <c r="H116" s="63"/>
    </row>
    <row r="117" spans="2:11" s="64" customFormat="1" ht="5.25" customHeight="1">
      <c r="B117" s="95"/>
      <c r="C117" s="27"/>
      <c r="D117" s="28"/>
      <c r="E117" s="29"/>
      <c r="F117" s="104"/>
      <c r="G117" s="160"/>
      <c r="H117" s="63"/>
    </row>
    <row r="118" spans="2:11" s="64" customFormat="1">
      <c r="B118" s="95" t="s">
        <v>151</v>
      </c>
      <c r="C118" s="27" t="s">
        <v>152</v>
      </c>
      <c r="D118" s="28" t="s">
        <v>36</v>
      </c>
      <c r="E118" s="29">
        <v>1</v>
      </c>
      <c r="F118" s="104"/>
      <c r="G118" s="125">
        <f>E118*F118</f>
        <v>0</v>
      </c>
      <c r="H118" s="63"/>
    </row>
    <row r="119" spans="2:11" s="64" customFormat="1">
      <c r="B119" s="29"/>
      <c r="C119" s="67"/>
      <c r="D119" s="114"/>
      <c r="E119" s="67"/>
      <c r="F119" s="104"/>
      <c r="G119" s="79"/>
      <c r="H119" s="63"/>
    </row>
    <row r="120" spans="2:11">
      <c r="B120" s="92">
        <f>B99+1</f>
        <v>3</v>
      </c>
      <c r="C120" s="1" t="s">
        <v>113</v>
      </c>
      <c r="E120" s="78">
        <v>0.01</v>
      </c>
      <c r="F120" s="56"/>
      <c r="G120" s="16">
        <f>SUM(G93:G118)*E120</f>
        <v>0</v>
      </c>
      <c r="H120" s="33"/>
    </row>
    <row r="121" spans="2:11" s="64" customFormat="1" ht="13.5" thickBot="1">
      <c r="B121" s="96"/>
      <c r="C121" s="68" t="s">
        <v>153</v>
      </c>
      <c r="D121" s="115"/>
      <c r="E121" s="68"/>
      <c r="F121" s="100"/>
      <c r="G121" s="69">
        <f>SUM(G93:G120)</f>
        <v>0</v>
      </c>
      <c r="H121" s="63"/>
    </row>
    <row r="122" spans="2:11" s="64" customFormat="1">
      <c r="B122" s="29"/>
      <c r="C122" s="67"/>
      <c r="D122" s="114"/>
      <c r="E122" s="67"/>
      <c r="F122" s="155"/>
      <c r="G122" s="156"/>
      <c r="H122" s="63"/>
    </row>
    <row r="123" spans="2:11" s="9" customFormat="1" ht="15">
      <c r="B123" s="225" t="s">
        <v>54</v>
      </c>
      <c r="C123" s="226"/>
      <c r="D123" s="194"/>
      <c r="E123" s="187"/>
      <c r="F123" s="195"/>
      <c r="G123" s="196"/>
      <c r="H123" s="196"/>
      <c r="I123" s="186"/>
      <c r="J123" s="197"/>
      <c r="K123" s="197"/>
    </row>
    <row r="124" spans="2:11" s="130" customFormat="1" ht="34.5" customHeight="1">
      <c r="B124" s="85" t="s">
        <v>154</v>
      </c>
      <c r="C124" s="99" t="s">
        <v>155</v>
      </c>
      <c r="D124" s="126" t="s">
        <v>36</v>
      </c>
      <c r="E124" s="124">
        <v>14</v>
      </c>
      <c r="F124" s="80"/>
      <c r="G124" s="125">
        <f>E124*F124</f>
        <v>0</v>
      </c>
      <c r="H124" s="127"/>
      <c r="I124" s="128"/>
      <c r="J124" s="129"/>
    </row>
    <row r="125" spans="2:11" s="130" customFormat="1" ht="12" customHeight="1">
      <c r="B125" s="131"/>
      <c r="C125" s="132"/>
      <c r="D125" s="126"/>
      <c r="E125" s="124"/>
      <c r="F125" s="80"/>
      <c r="G125" s="125"/>
      <c r="H125" s="127"/>
      <c r="I125" s="128"/>
      <c r="J125" s="129"/>
    </row>
    <row r="126" spans="2:11" s="130" customFormat="1" ht="31.5" customHeight="1">
      <c r="B126" s="85">
        <v>1</v>
      </c>
      <c r="C126" s="99" t="s">
        <v>156</v>
      </c>
      <c r="D126" s="126" t="s">
        <v>157</v>
      </c>
      <c r="E126" s="124">
        <v>1</v>
      </c>
      <c r="F126" s="80"/>
      <c r="G126" s="125">
        <f>E126*F126</f>
        <v>0</v>
      </c>
      <c r="H126" s="127"/>
      <c r="I126" s="128"/>
      <c r="J126" s="129"/>
    </row>
    <row r="127" spans="2:11" s="130" customFormat="1" ht="32.25" customHeight="1">
      <c r="B127" s="85" t="s">
        <v>158</v>
      </c>
      <c r="C127" s="99" t="s">
        <v>159</v>
      </c>
      <c r="D127" s="126"/>
      <c r="E127" s="124"/>
      <c r="F127" s="80"/>
      <c r="G127" s="125"/>
      <c r="H127" s="127"/>
      <c r="I127" s="128"/>
      <c r="J127" s="129"/>
    </row>
    <row r="128" spans="2:11" s="130" customFormat="1" ht="32.25" customHeight="1">
      <c r="B128" s="85" t="s">
        <v>160</v>
      </c>
      <c r="C128" s="99" t="s">
        <v>161</v>
      </c>
      <c r="D128" s="126"/>
      <c r="E128" s="124"/>
      <c r="F128" s="80"/>
      <c r="G128" s="125"/>
      <c r="H128" s="127"/>
      <c r="I128" s="128"/>
      <c r="J128" s="129"/>
    </row>
    <row r="129" spans="2:10" s="130" customFormat="1" ht="32.25" customHeight="1">
      <c r="B129" s="85" t="s">
        <v>162</v>
      </c>
      <c r="C129" s="99" t="s">
        <v>163</v>
      </c>
      <c r="D129" s="126"/>
      <c r="E129" s="124"/>
      <c r="F129" s="80"/>
      <c r="G129" s="125"/>
      <c r="H129" s="127"/>
      <c r="I129" s="128"/>
      <c r="J129" s="129"/>
    </row>
    <row r="130" spans="2:10" s="130" customFormat="1" ht="11.25" customHeight="1">
      <c r="B130" s="85"/>
      <c r="C130" s="99"/>
      <c r="D130" s="126"/>
      <c r="E130" s="124"/>
      <c r="F130" s="80"/>
      <c r="G130" s="125"/>
      <c r="H130" s="127"/>
      <c r="I130" s="128"/>
      <c r="J130" s="129"/>
    </row>
    <row r="131" spans="2:10" s="130" customFormat="1" ht="31.5" customHeight="1">
      <c r="B131" s="85" t="s">
        <v>164</v>
      </c>
      <c r="C131" s="99" t="s">
        <v>165</v>
      </c>
      <c r="D131" s="126" t="s">
        <v>36</v>
      </c>
      <c r="E131" s="124">
        <v>2</v>
      </c>
      <c r="F131" s="80"/>
      <c r="G131" s="125">
        <f>E131*F131</f>
        <v>0</v>
      </c>
      <c r="H131" s="127"/>
      <c r="I131" s="128"/>
      <c r="J131" s="129"/>
    </row>
    <row r="132" spans="2:10" s="130" customFormat="1" ht="12" customHeight="1">
      <c r="B132" s="131"/>
      <c r="C132" s="99"/>
      <c r="D132" s="126"/>
      <c r="E132" s="124"/>
      <c r="F132" s="80"/>
      <c r="G132" s="125"/>
      <c r="H132" s="127"/>
      <c r="I132" s="128"/>
      <c r="J132" s="129"/>
    </row>
    <row r="133" spans="2:10" s="130" customFormat="1" ht="31.5" customHeight="1">
      <c r="B133" s="85" t="s">
        <v>166</v>
      </c>
      <c r="C133" s="99" t="s">
        <v>167</v>
      </c>
      <c r="D133" s="126" t="s">
        <v>36</v>
      </c>
      <c r="E133" s="124">
        <v>5</v>
      </c>
      <c r="F133" s="80"/>
      <c r="G133" s="125">
        <f>E133*F133</f>
        <v>0</v>
      </c>
      <c r="H133" s="127"/>
      <c r="I133" s="128"/>
      <c r="J133" s="129"/>
    </row>
    <row r="134" spans="2:10" s="130" customFormat="1" ht="10.5" customHeight="1">
      <c r="B134" s="131"/>
      <c r="C134" s="132"/>
      <c r="D134" s="126"/>
      <c r="E134" s="124"/>
      <c r="F134" s="80"/>
      <c r="G134" s="125"/>
      <c r="H134" s="127"/>
      <c r="I134" s="128"/>
      <c r="J134" s="129"/>
    </row>
    <row r="135" spans="2:10" s="130" customFormat="1" ht="31.5" customHeight="1">
      <c r="B135" s="85" t="s">
        <v>168</v>
      </c>
      <c r="C135" s="99" t="s">
        <v>169</v>
      </c>
      <c r="D135" s="126" t="s">
        <v>36</v>
      </c>
      <c r="E135" s="124">
        <v>3</v>
      </c>
      <c r="F135" s="80"/>
      <c r="G135" s="125">
        <f>E135*F135</f>
        <v>0</v>
      </c>
      <c r="H135" s="127"/>
      <c r="I135" s="128"/>
      <c r="J135" s="129"/>
    </row>
    <row r="136" spans="2:10" s="130" customFormat="1" ht="12" customHeight="1">
      <c r="B136" s="131"/>
      <c r="C136" s="99"/>
      <c r="D136" s="126"/>
      <c r="E136" s="124"/>
      <c r="F136" s="80"/>
      <c r="G136" s="125"/>
      <c r="H136" s="127"/>
      <c r="I136" s="128"/>
      <c r="J136" s="129"/>
    </row>
    <row r="137" spans="2:10" s="130" customFormat="1" ht="31.5" customHeight="1">
      <c r="B137" s="85" t="s">
        <v>170</v>
      </c>
      <c r="C137" s="99" t="s">
        <v>171</v>
      </c>
      <c r="D137" s="126" t="s">
        <v>36</v>
      </c>
      <c r="E137" s="124">
        <v>1</v>
      </c>
      <c r="F137" s="80"/>
      <c r="G137" s="125">
        <f>E137*F137</f>
        <v>0</v>
      </c>
      <c r="H137" s="127"/>
      <c r="I137" s="128"/>
      <c r="J137" s="129"/>
    </row>
    <row r="138" spans="2:10" s="130" customFormat="1" ht="12" customHeight="1">
      <c r="B138" s="131"/>
      <c r="C138" s="99"/>
      <c r="D138" s="126"/>
      <c r="E138" s="124"/>
      <c r="F138" s="80"/>
      <c r="G138" s="125"/>
      <c r="H138" s="127"/>
      <c r="I138" s="128"/>
      <c r="J138" s="129"/>
    </row>
    <row r="139" spans="2:10" s="130" customFormat="1" ht="31.5" customHeight="1">
      <c r="B139" s="85" t="s">
        <v>172</v>
      </c>
      <c r="C139" s="99" t="s">
        <v>173</v>
      </c>
      <c r="D139" s="126" t="s">
        <v>36</v>
      </c>
      <c r="E139" s="124">
        <v>6</v>
      </c>
      <c r="F139" s="80"/>
      <c r="G139" s="125">
        <f>E139*F139</f>
        <v>0</v>
      </c>
      <c r="H139" s="127"/>
      <c r="I139" s="128"/>
      <c r="J139" s="129"/>
    </row>
    <row r="140" spans="2:10" s="130" customFormat="1" ht="12" customHeight="1">
      <c r="B140" s="131"/>
      <c r="C140" s="99"/>
      <c r="D140" s="126"/>
      <c r="E140" s="124"/>
      <c r="F140" s="80"/>
      <c r="G140" s="125"/>
      <c r="H140" s="127"/>
      <c r="I140" s="128"/>
      <c r="J140" s="129"/>
    </row>
    <row r="141" spans="2:10" s="130" customFormat="1" ht="31.5" customHeight="1">
      <c r="B141" s="85" t="s">
        <v>172</v>
      </c>
      <c r="C141" s="99" t="s">
        <v>174</v>
      </c>
      <c r="D141" s="126" t="s">
        <v>36</v>
      </c>
      <c r="E141" s="124">
        <v>6</v>
      </c>
      <c r="F141" s="80"/>
      <c r="G141" s="125">
        <f>E141*F141</f>
        <v>0</v>
      </c>
      <c r="H141" s="127"/>
      <c r="I141" s="128"/>
      <c r="J141" s="129"/>
    </row>
    <row r="142" spans="2:10" s="130" customFormat="1" ht="12" customHeight="1">
      <c r="B142" s="131"/>
      <c r="C142" s="99"/>
      <c r="D142" s="126"/>
      <c r="E142" s="124"/>
      <c r="F142" s="80"/>
      <c r="G142" s="125"/>
      <c r="H142" s="127"/>
      <c r="I142" s="128"/>
      <c r="J142" s="129"/>
    </row>
    <row r="143" spans="2:10" s="130" customFormat="1" ht="31.5" customHeight="1">
      <c r="B143" s="85" t="s">
        <v>175</v>
      </c>
      <c r="C143" s="99" t="s">
        <v>176</v>
      </c>
      <c r="D143" s="126" t="s">
        <v>36</v>
      </c>
      <c r="E143" s="124">
        <v>5</v>
      </c>
      <c r="F143" s="80"/>
      <c r="G143" s="125">
        <f>E143*F143</f>
        <v>0</v>
      </c>
      <c r="H143" s="127"/>
      <c r="I143" s="128"/>
      <c r="J143" s="129"/>
    </row>
    <row r="144" spans="2:10" s="130" customFormat="1" ht="8.25" customHeight="1">
      <c r="B144" s="131"/>
      <c r="C144" s="132"/>
      <c r="D144" s="126"/>
      <c r="E144" s="124"/>
      <c r="F144" s="80"/>
      <c r="G144" s="125"/>
      <c r="H144" s="127"/>
      <c r="I144" s="128"/>
      <c r="J144" s="129"/>
    </row>
    <row r="145" spans="2:10" s="130" customFormat="1" ht="15" customHeight="1">
      <c r="B145" s="85"/>
      <c r="C145" s="169" t="s">
        <v>177</v>
      </c>
      <c r="D145" s="126"/>
      <c r="E145" s="124"/>
      <c r="F145" s="80"/>
      <c r="G145" s="125"/>
      <c r="H145" s="127"/>
      <c r="I145" s="128"/>
      <c r="J145" s="129"/>
    </row>
    <row r="146" spans="2:10" ht="120.75" customHeight="1">
      <c r="B146" s="92" t="s">
        <v>178</v>
      </c>
      <c r="C146" s="1" t="s">
        <v>179</v>
      </c>
      <c r="D146" s="126" t="s">
        <v>36</v>
      </c>
      <c r="E146" s="124">
        <v>4</v>
      </c>
      <c r="F146" s="80"/>
      <c r="G146" s="125">
        <f>E146*F146</f>
        <v>0</v>
      </c>
      <c r="H146" s="33"/>
    </row>
    <row r="147" spans="2:10" s="130" customFormat="1">
      <c r="B147" s="85"/>
      <c r="C147" s="32" t="s">
        <v>180</v>
      </c>
      <c r="D147" s="126"/>
      <c r="E147" s="124"/>
      <c r="F147" s="80"/>
      <c r="G147" s="125"/>
      <c r="H147" s="127"/>
      <c r="I147" s="128"/>
      <c r="J147" s="129"/>
    </row>
    <row r="148" spans="2:10" s="130" customFormat="1">
      <c r="B148" s="85"/>
      <c r="C148" s="32" t="s">
        <v>181</v>
      </c>
      <c r="D148" s="126" t="s">
        <v>36</v>
      </c>
      <c r="E148" s="124">
        <v>4</v>
      </c>
      <c r="F148" s="80"/>
      <c r="G148" s="125">
        <f>E148*F148</f>
        <v>0</v>
      </c>
      <c r="H148" s="127"/>
      <c r="I148" s="128"/>
      <c r="J148" s="129"/>
    </row>
    <row r="149" spans="2:10" ht="18" customHeight="1">
      <c r="B149" s="92"/>
      <c r="E149" s="78"/>
      <c r="F149" s="56"/>
      <c r="G149" s="16"/>
      <c r="H149" s="33"/>
    </row>
    <row r="150" spans="2:10" ht="43.5" customHeight="1">
      <c r="B150" s="92" t="s">
        <v>182</v>
      </c>
      <c r="C150" s="1" t="s">
        <v>183</v>
      </c>
      <c r="D150" s="126" t="s">
        <v>36</v>
      </c>
      <c r="E150" s="124">
        <v>0</v>
      </c>
      <c r="F150" s="80"/>
      <c r="G150" s="125">
        <f>E150*F150</f>
        <v>0</v>
      </c>
      <c r="H150" s="33"/>
    </row>
    <row r="151" spans="2:10" s="130" customFormat="1">
      <c r="B151" s="85"/>
      <c r="C151" s="32" t="s">
        <v>184</v>
      </c>
      <c r="D151" s="126"/>
      <c r="E151" s="124"/>
      <c r="F151" s="80"/>
      <c r="G151" s="125"/>
      <c r="H151" s="127"/>
      <c r="I151" s="128"/>
      <c r="J151" s="129"/>
    </row>
    <row r="152" spans="2:10" ht="18" customHeight="1">
      <c r="B152" s="92"/>
      <c r="E152" s="78"/>
      <c r="F152" s="56"/>
      <c r="G152" s="16"/>
      <c r="H152" s="33"/>
    </row>
    <row r="153" spans="2:10" ht="48" customHeight="1">
      <c r="B153" s="92" t="s">
        <v>185</v>
      </c>
      <c r="C153" s="1" t="s">
        <v>186</v>
      </c>
      <c r="D153" s="126" t="s">
        <v>36</v>
      </c>
      <c r="E153" s="124">
        <v>6</v>
      </c>
      <c r="F153" s="80"/>
      <c r="G153" s="125">
        <f>E153*F153</f>
        <v>0</v>
      </c>
      <c r="H153" s="33"/>
    </row>
    <row r="154" spans="2:10" s="130" customFormat="1">
      <c r="B154" s="85"/>
      <c r="C154" s="32" t="s">
        <v>187</v>
      </c>
      <c r="D154" s="126"/>
      <c r="E154" s="124"/>
      <c r="F154" s="80"/>
      <c r="G154" s="125"/>
      <c r="H154" s="127"/>
      <c r="I154" s="128"/>
      <c r="J154" s="129"/>
    </row>
    <row r="155" spans="2:10" ht="18" customHeight="1">
      <c r="B155" s="92"/>
      <c r="E155" s="78"/>
      <c r="F155" s="56"/>
      <c r="G155" s="16"/>
      <c r="H155" s="33"/>
    </row>
    <row r="156" spans="2:10" ht="117.75" customHeight="1">
      <c r="B156" s="92" t="s">
        <v>188</v>
      </c>
      <c r="C156" s="1" t="s">
        <v>189</v>
      </c>
      <c r="D156" s="126" t="s">
        <v>36</v>
      </c>
      <c r="E156" s="124">
        <v>2</v>
      </c>
      <c r="F156" s="80"/>
      <c r="G156" s="125">
        <f>E156*F156</f>
        <v>0</v>
      </c>
      <c r="H156" s="33"/>
    </row>
    <row r="157" spans="2:10" s="130" customFormat="1">
      <c r="B157" s="85"/>
      <c r="C157" s="32" t="s">
        <v>190</v>
      </c>
      <c r="D157" s="126"/>
      <c r="E157" s="124"/>
      <c r="F157" s="80"/>
      <c r="G157" s="125"/>
      <c r="H157" s="127"/>
      <c r="I157" s="128"/>
      <c r="J157" s="129"/>
    </row>
    <row r="158" spans="2:10" s="130" customFormat="1">
      <c r="B158" s="85"/>
      <c r="C158" s="32" t="s">
        <v>181</v>
      </c>
      <c r="D158" s="126" t="s">
        <v>36</v>
      </c>
      <c r="E158" s="124">
        <v>2</v>
      </c>
      <c r="F158" s="80"/>
      <c r="G158" s="125">
        <f>E158*F158</f>
        <v>0</v>
      </c>
      <c r="H158" s="127"/>
      <c r="I158" s="128"/>
      <c r="J158" s="129"/>
    </row>
    <row r="159" spans="2:10" s="130" customFormat="1" ht="38.25">
      <c r="B159" s="85"/>
      <c r="C159" s="32" t="s">
        <v>191</v>
      </c>
      <c r="D159" s="126" t="s">
        <v>36</v>
      </c>
      <c r="E159" s="124">
        <v>2</v>
      </c>
      <c r="F159" s="80"/>
      <c r="G159" s="125">
        <f>E159*F159</f>
        <v>0</v>
      </c>
      <c r="H159" s="127"/>
      <c r="I159" s="128"/>
      <c r="J159" s="129"/>
    </row>
    <row r="160" spans="2:10" ht="18" customHeight="1">
      <c r="B160" s="92"/>
      <c r="E160" s="78"/>
      <c r="F160" s="56"/>
      <c r="G160" s="16"/>
      <c r="H160" s="33"/>
    </row>
    <row r="161" spans="2:10" ht="121.5" customHeight="1">
      <c r="B161" s="92" t="s">
        <v>192</v>
      </c>
      <c r="C161" s="1" t="s">
        <v>193</v>
      </c>
      <c r="D161" s="126" t="s">
        <v>36</v>
      </c>
      <c r="E161" s="124">
        <v>2</v>
      </c>
      <c r="F161" s="80"/>
      <c r="G161" s="125">
        <f>E161*F161</f>
        <v>0</v>
      </c>
      <c r="H161" s="33"/>
    </row>
    <row r="162" spans="2:10" s="130" customFormat="1">
      <c r="B162" s="85"/>
      <c r="C162" s="32" t="s">
        <v>180</v>
      </c>
      <c r="D162" s="126"/>
      <c r="E162" s="124"/>
      <c r="F162" s="80"/>
      <c r="G162" s="125"/>
      <c r="H162" s="127"/>
      <c r="I162" s="128"/>
      <c r="J162" s="129"/>
    </row>
    <row r="163" spans="2:10" s="130" customFormat="1" ht="25.5">
      <c r="B163" s="85"/>
      <c r="C163" s="32" t="s">
        <v>194</v>
      </c>
      <c r="D163" s="126" t="s">
        <v>36</v>
      </c>
      <c r="E163" s="124">
        <v>2</v>
      </c>
      <c r="F163" s="80"/>
      <c r="G163" s="125">
        <f>E163*F163</f>
        <v>0</v>
      </c>
      <c r="H163" s="127"/>
      <c r="I163" s="128"/>
      <c r="J163" s="129"/>
    </row>
    <row r="164" spans="2:10" s="130" customFormat="1" ht="38.25">
      <c r="B164" s="85"/>
      <c r="C164" s="32" t="s">
        <v>195</v>
      </c>
      <c r="D164" s="126" t="s">
        <v>36</v>
      </c>
      <c r="E164" s="124">
        <v>2</v>
      </c>
      <c r="F164" s="80"/>
      <c r="G164" s="125">
        <f>E164*F164</f>
        <v>0</v>
      </c>
      <c r="H164" s="127"/>
      <c r="I164" s="128"/>
      <c r="J164" s="129"/>
    </row>
    <row r="165" spans="2:10" s="130" customFormat="1">
      <c r="B165" s="85"/>
      <c r="C165" s="32"/>
      <c r="D165" s="126"/>
      <c r="E165" s="124"/>
      <c r="F165" s="80"/>
      <c r="G165" s="125"/>
      <c r="H165" s="127"/>
      <c r="I165" s="128"/>
      <c r="J165" s="129"/>
    </row>
    <row r="166" spans="2:10" ht="16.5" customHeight="1">
      <c r="B166" s="92">
        <v>1</v>
      </c>
      <c r="C166" s="1" t="s">
        <v>196</v>
      </c>
      <c r="D166" s="126" t="s">
        <v>36</v>
      </c>
      <c r="E166" s="124">
        <v>1</v>
      </c>
      <c r="F166" s="80"/>
      <c r="G166" s="125">
        <f>E166*F166</f>
        <v>0</v>
      </c>
      <c r="H166" s="33"/>
    </row>
    <row r="167" spans="2:10" s="130" customFormat="1" ht="306">
      <c r="B167" s="85"/>
      <c r="C167" s="32" t="s">
        <v>197</v>
      </c>
      <c r="D167" s="126"/>
      <c r="E167" s="124"/>
      <c r="F167" s="80"/>
      <c r="G167" s="125"/>
      <c r="H167" s="127"/>
      <c r="I167" s="128"/>
      <c r="J167" s="129"/>
    </row>
    <row r="168" spans="2:10" ht="18" customHeight="1">
      <c r="B168" s="92"/>
      <c r="C168" s="1" t="s">
        <v>198</v>
      </c>
      <c r="E168" s="78"/>
      <c r="F168" s="56"/>
      <c r="G168" s="16"/>
      <c r="H168" s="33"/>
    </row>
    <row r="169" spans="2:10" ht="8.25" customHeight="1">
      <c r="B169" s="92"/>
      <c r="E169" s="78"/>
      <c r="F169" s="56"/>
      <c r="G169" s="16"/>
      <c r="H169" s="33"/>
    </row>
    <row r="170" spans="2:10" ht="14.25" customHeight="1">
      <c r="B170" s="92">
        <f>B166+1</f>
        <v>2</v>
      </c>
      <c r="C170" s="32" t="s">
        <v>199</v>
      </c>
      <c r="D170" s="126" t="s">
        <v>36</v>
      </c>
      <c r="E170" s="124">
        <v>1</v>
      </c>
      <c r="F170" s="80"/>
      <c r="G170" s="125">
        <f>E170*F170</f>
        <v>0</v>
      </c>
      <c r="H170" s="33"/>
    </row>
    <row r="171" spans="2:10" s="130" customFormat="1" ht="8.25" customHeight="1">
      <c r="B171" s="85"/>
      <c r="C171" s="32"/>
      <c r="D171" s="126"/>
      <c r="E171" s="124"/>
      <c r="F171" s="80"/>
      <c r="G171" s="125"/>
      <c r="H171" s="127"/>
      <c r="I171" s="128"/>
      <c r="J171" s="129"/>
    </row>
    <row r="172" spans="2:10" ht="30" customHeight="1">
      <c r="B172" s="92">
        <f>B170+1</f>
        <v>3</v>
      </c>
      <c r="C172" s="32" t="s">
        <v>200</v>
      </c>
      <c r="D172" s="126" t="s">
        <v>14</v>
      </c>
      <c r="E172" s="124">
        <v>0</v>
      </c>
      <c r="F172" s="80"/>
      <c r="G172" s="125">
        <f>E172*F172</f>
        <v>0</v>
      </c>
      <c r="H172" s="33"/>
    </row>
    <row r="173" spans="2:10" s="130" customFormat="1" ht="9" customHeight="1">
      <c r="B173" s="85"/>
      <c r="C173" s="32"/>
      <c r="D173" s="126"/>
      <c r="E173" s="124"/>
      <c r="F173" s="80"/>
      <c r="G173" s="125"/>
      <c r="H173" s="127"/>
      <c r="I173" s="128"/>
      <c r="J173" s="129"/>
    </row>
    <row r="174" spans="2:10" ht="18" customHeight="1">
      <c r="B174" s="92">
        <f>B172+1</f>
        <v>4</v>
      </c>
      <c r="C174" s="32" t="s">
        <v>201</v>
      </c>
      <c r="D174" s="126" t="s">
        <v>14</v>
      </c>
      <c r="E174" s="124">
        <v>1</v>
      </c>
      <c r="F174" s="80"/>
      <c r="G174" s="125">
        <f>E174*F174</f>
        <v>0</v>
      </c>
      <c r="H174" s="33"/>
    </row>
    <row r="175" spans="2:10" s="130" customFormat="1" ht="9" customHeight="1">
      <c r="B175" s="85"/>
      <c r="C175" s="32"/>
      <c r="D175" s="126"/>
      <c r="E175" s="124"/>
      <c r="F175" s="80"/>
      <c r="G175" s="125"/>
      <c r="H175" s="127"/>
      <c r="I175" s="128"/>
      <c r="J175" s="129"/>
    </row>
    <row r="176" spans="2:10" ht="18" customHeight="1">
      <c r="B176" s="92">
        <f>B174+1</f>
        <v>5</v>
      </c>
      <c r="C176" s="32" t="s">
        <v>202</v>
      </c>
      <c r="D176" s="126" t="s">
        <v>14</v>
      </c>
      <c r="E176" s="124">
        <v>1</v>
      </c>
      <c r="F176" s="80"/>
      <c r="G176" s="125">
        <f>E176*F176</f>
        <v>0</v>
      </c>
      <c r="H176" s="33"/>
    </row>
    <row r="177" spans="2:253" s="130" customFormat="1" ht="13.5" thickBot="1">
      <c r="B177" s="97"/>
      <c r="C177" s="10" t="s">
        <v>203</v>
      </c>
      <c r="D177" s="116"/>
      <c r="E177" s="102"/>
      <c r="F177" s="198"/>
      <c r="G177" s="57">
        <f>SUM(G123:G176)</f>
        <v>0</v>
      </c>
      <c r="H177" s="127"/>
      <c r="I177" s="128"/>
      <c r="J177" s="129"/>
    </row>
    <row r="178" spans="2:253" s="130" customFormat="1">
      <c r="B178" s="98"/>
      <c r="C178" s="75"/>
      <c r="D178" s="117"/>
      <c r="E178" s="103"/>
      <c r="F178" s="195"/>
      <c r="G178" s="76"/>
      <c r="H178" s="127"/>
      <c r="I178" s="128"/>
      <c r="J178" s="129"/>
    </row>
    <row r="179" spans="2:253" s="130" customFormat="1" ht="17.25" customHeight="1">
      <c r="B179" s="203" t="s">
        <v>55</v>
      </c>
      <c r="C179" s="203"/>
      <c r="D179" s="203"/>
      <c r="E179" s="203"/>
      <c r="G179" s="73"/>
      <c r="H179" s="128"/>
      <c r="K179" s="128"/>
    </row>
    <row r="180" spans="2:253" s="30" customFormat="1">
      <c r="B180" s="85">
        <v>1</v>
      </c>
      <c r="C180" s="168" t="s">
        <v>204</v>
      </c>
      <c r="D180" s="126" t="s">
        <v>36</v>
      </c>
      <c r="E180" s="73">
        <v>1</v>
      </c>
      <c r="F180" s="144"/>
      <c r="G180" s="31">
        <f>E180*F180</f>
        <v>0</v>
      </c>
      <c r="H180" s="130"/>
      <c r="I180" s="128"/>
      <c r="J180" s="130"/>
      <c r="K180" s="130"/>
      <c r="L180" s="128"/>
      <c r="M180" s="130"/>
      <c r="N180" s="130"/>
      <c r="O180" s="130"/>
      <c r="P180" s="130"/>
      <c r="Q180" s="130"/>
      <c r="R180" s="130"/>
      <c r="S180" s="130"/>
      <c r="T180" s="130"/>
      <c r="U180" s="130"/>
      <c r="V180" s="130"/>
      <c r="W180" s="130"/>
      <c r="X180" s="130"/>
      <c r="Y180" s="130"/>
      <c r="Z180" s="130"/>
      <c r="AA180" s="130"/>
      <c r="AB180" s="130"/>
      <c r="AC180" s="130"/>
      <c r="AD180" s="130"/>
      <c r="AE180" s="130"/>
      <c r="AF180" s="130"/>
      <c r="AG180" s="130"/>
      <c r="AH180" s="130"/>
      <c r="AI180" s="130"/>
      <c r="AJ180" s="130"/>
      <c r="AK180" s="130"/>
      <c r="AL180" s="130"/>
      <c r="AM180" s="130"/>
      <c r="AN180" s="130"/>
      <c r="AO180" s="130"/>
      <c r="AP180" s="130"/>
      <c r="AQ180" s="130"/>
      <c r="AR180" s="130"/>
      <c r="AS180" s="130"/>
      <c r="AT180" s="130"/>
      <c r="AU180" s="130"/>
      <c r="AV180" s="130"/>
      <c r="AW180" s="130"/>
      <c r="AX180" s="130"/>
      <c r="AY180" s="130"/>
      <c r="AZ180" s="130"/>
      <c r="BA180" s="130"/>
      <c r="BB180" s="130"/>
      <c r="BC180" s="130"/>
      <c r="BD180" s="130"/>
      <c r="BE180" s="130"/>
      <c r="BF180" s="130"/>
      <c r="BG180" s="130"/>
      <c r="BH180" s="130"/>
      <c r="BI180" s="130"/>
      <c r="BJ180" s="130"/>
      <c r="BK180" s="130"/>
      <c r="BL180" s="130"/>
      <c r="BM180" s="130"/>
      <c r="BN180" s="130"/>
      <c r="BO180" s="130"/>
      <c r="BP180" s="130"/>
      <c r="BQ180" s="130"/>
      <c r="BR180" s="130"/>
      <c r="BS180" s="130"/>
      <c r="BT180" s="130"/>
      <c r="BU180" s="130"/>
      <c r="BV180" s="130"/>
      <c r="BW180" s="130"/>
      <c r="BX180" s="130"/>
      <c r="BY180" s="130"/>
      <c r="BZ180" s="130"/>
      <c r="CA180" s="130"/>
      <c r="CB180" s="130"/>
      <c r="CC180" s="130"/>
      <c r="CD180" s="130"/>
      <c r="CE180" s="130"/>
      <c r="CF180" s="130"/>
      <c r="CG180" s="130"/>
      <c r="CH180" s="130"/>
      <c r="CI180" s="130"/>
      <c r="CJ180" s="130"/>
      <c r="CK180" s="130"/>
      <c r="CL180" s="130"/>
      <c r="CM180" s="130"/>
      <c r="CN180" s="130"/>
      <c r="CO180" s="130"/>
      <c r="CP180" s="130"/>
      <c r="CQ180" s="130"/>
      <c r="CR180" s="130"/>
      <c r="CS180" s="130"/>
      <c r="CT180" s="130"/>
      <c r="CU180" s="130"/>
      <c r="CV180" s="130"/>
      <c r="CW180" s="130"/>
      <c r="CX180" s="130"/>
      <c r="CY180" s="130"/>
      <c r="CZ180" s="130"/>
      <c r="DA180" s="130"/>
      <c r="DB180" s="130"/>
      <c r="DC180" s="130"/>
      <c r="DD180" s="130"/>
      <c r="DE180" s="130"/>
      <c r="DF180" s="130"/>
      <c r="DG180" s="130"/>
      <c r="DH180" s="130"/>
      <c r="DI180" s="130"/>
      <c r="DJ180" s="130"/>
      <c r="DK180" s="130"/>
      <c r="DL180" s="130"/>
      <c r="DM180" s="130"/>
      <c r="DN180" s="130"/>
      <c r="DO180" s="130"/>
      <c r="DP180" s="130"/>
      <c r="DQ180" s="130"/>
      <c r="DR180" s="130"/>
      <c r="DS180" s="130"/>
      <c r="DT180" s="130"/>
      <c r="DU180" s="130"/>
      <c r="DV180" s="130"/>
      <c r="DW180" s="130"/>
      <c r="DX180" s="130"/>
      <c r="DY180" s="130"/>
      <c r="DZ180" s="130"/>
      <c r="EA180" s="130"/>
      <c r="EB180" s="130"/>
      <c r="EC180" s="130"/>
      <c r="ED180" s="130"/>
      <c r="EE180" s="130"/>
      <c r="EF180" s="130"/>
      <c r="EG180" s="130"/>
      <c r="EH180" s="130"/>
      <c r="EI180" s="130"/>
      <c r="EJ180" s="130"/>
      <c r="EK180" s="130"/>
      <c r="EL180" s="130"/>
      <c r="EM180" s="130"/>
      <c r="EN180" s="130"/>
      <c r="EO180" s="130"/>
      <c r="EP180" s="130"/>
      <c r="EQ180" s="130"/>
      <c r="ER180" s="130"/>
      <c r="ES180" s="130"/>
      <c r="ET180" s="130"/>
      <c r="EU180" s="130"/>
      <c r="EV180" s="130"/>
      <c r="EW180" s="130"/>
      <c r="EX180" s="130"/>
      <c r="EY180" s="130"/>
      <c r="EZ180" s="130"/>
      <c r="FA180" s="130"/>
      <c r="FB180" s="130"/>
      <c r="FC180" s="130"/>
      <c r="FD180" s="130"/>
      <c r="FE180" s="130"/>
      <c r="FF180" s="130"/>
      <c r="FG180" s="130"/>
      <c r="FH180" s="130"/>
      <c r="FI180" s="130"/>
      <c r="FJ180" s="130"/>
      <c r="FK180" s="130"/>
      <c r="FL180" s="130"/>
      <c r="FM180" s="130"/>
      <c r="FN180" s="130"/>
      <c r="FO180" s="130"/>
      <c r="FP180" s="130"/>
      <c r="FQ180" s="130"/>
      <c r="FR180" s="130"/>
      <c r="FS180" s="130"/>
      <c r="FT180" s="130"/>
      <c r="FU180" s="130"/>
      <c r="FV180" s="130"/>
      <c r="FW180" s="130"/>
      <c r="FX180" s="130"/>
      <c r="FY180" s="130"/>
      <c r="FZ180" s="130"/>
      <c r="GA180" s="130"/>
      <c r="GB180" s="130"/>
      <c r="GC180" s="130"/>
      <c r="GD180" s="130"/>
      <c r="GE180" s="130"/>
      <c r="GF180" s="130"/>
      <c r="GG180" s="130"/>
      <c r="GH180" s="130"/>
      <c r="GI180" s="130"/>
      <c r="GJ180" s="130"/>
      <c r="GK180" s="130"/>
      <c r="GL180" s="130"/>
      <c r="GM180" s="130"/>
      <c r="GN180" s="130"/>
      <c r="GO180" s="130"/>
      <c r="GP180" s="130"/>
      <c r="GQ180" s="130"/>
      <c r="GR180" s="130"/>
      <c r="GS180" s="130"/>
      <c r="GT180" s="130"/>
      <c r="GU180" s="130"/>
      <c r="GV180" s="130"/>
      <c r="GW180" s="130"/>
      <c r="GX180" s="130"/>
      <c r="GY180" s="130"/>
      <c r="GZ180" s="130"/>
      <c r="HA180" s="130"/>
      <c r="HB180" s="130"/>
      <c r="HC180" s="130"/>
      <c r="HD180" s="130"/>
      <c r="HE180" s="130"/>
      <c r="HF180" s="130"/>
      <c r="HG180" s="130"/>
      <c r="HH180" s="130"/>
      <c r="HI180" s="130"/>
      <c r="HJ180" s="130"/>
      <c r="HK180" s="130"/>
      <c r="HL180" s="130"/>
      <c r="HM180" s="130"/>
      <c r="HN180" s="130"/>
      <c r="HO180" s="130"/>
      <c r="HP180" s="130"/>
      <c r="HQ180" s="130"/>
      <c r="HR180" s="130"/>
      <c r="HS180" s="130"/>
      <c r="HT180" s="130"/>
      <c r="HU180" s="130"/>
      <c r="HV180" s="130"/>
      <c r="HW180" s="130"/>
      <c r="HX180" s="130"/>
      <c r="HY180" s="130"/>
      <c r="HZ180" s="130"/>
      <c r="IA180" s="130"/>
      <c r="IB180" s="130"/>
      <c r="IC180" s="130"/>
      <c r="ID180" s="130"/>
      <c r="IE180" s="130"/>
      <c r="IF180" s="130"/>
      <c r="IG180" s="130"/>
      <c r="IH180" s="130"/>
      <c r="II180" s="130"/>
      <c r="IJ180" s="130"/>
      <c r="IK180" s="130"/>
      <c r="IL180" s="130"/>
      <c r="IM180" s="130"/>
      <c r="IN180" s="130"/>
      <c r="IO180" s="130"/>
      <c r="IP180" s="130"/>
      <c r="IQ180" s="130"/>
      <c r="IR180" s="130"/>
      <c r="IS180" s="130"/>
    </row>
    <row r="181" spans="2:253" s="30" customFormat="1">
      <c r="B181" s="85"/>
      <c r="C181" s="168" t="s">
        <v>205</v>
      </c>
      <c r="D181" s="126"/>
      <c r="E181" s="73"/>
      <c r="F181" s="144"/>
      <c r="G181" s="31"/>
      <c r="H181" s="130"/>
      <c r="I181" s="128"/>
      <c r="J181" s="130"/>
      <c r="K181" s="130"/>
      <c r="L181" s="128"/>
      <c r="M181" s="130"/>
      <c r="N181" s="130"/>
      <c r="O181" s="130"/>
      <c r="P181" s="130"/>
      <c r="Q181" s="130"/>
      <c r="R181" s="130"/>
      <c r="S181" s="130"/>
      <c r="T181" s="130"/>
      <c r="U181" s="130"/>
      <c r="V181" s="130"/>
      <c r="W181" s="130"/>
      <c r="X181" s="130"/>
      <c r="Y181" s="130"/>
      <c r="Z181" s="130"/>
      <c r="AA181" s="130"/>
      <c r="AB181" s="130"/>
      <c r="AC181" s="130"/>
      <c r="AD181" s="130"/>
      <c r="AE181" s="130"/>
      <c r="AF181" s="130"/>
      <c r="AG181" s="130"/>
      <c r="AH181" s="130"/>
      <c r="AI181" s="130"/>
      <c r="AJ181" s="130"/>
      <c r="AK181" s="130"/>
      <c r="AL181" s="130"/>
      <c r="AM181" s="130"/>
      <c r="AN181" s="130"/>
      <c r="AO181" s="130"/>
      <c r="AP181" s="130"/>
      <c r="AQ181" s="130"/>
      <c r="AR181" s="130"/>
      <c r="AS181" s="130"/>
      <c r="AT181" s="130"/>
      <c r="AU181" s="130"/>
      <c r="AV181" s="130"/>
      <c r="AW181" s="130"/>
      <c r="AX181" s="130"/>
      <c r="AY181" s="130"/>
      <c r="AZ181" s="130"/>
      <c r="BA181" s="130"/>
      <c r="BB181" s="130"/>
      <c r="BC181" s="130"/>
      <c r="BD181" s="130"/>
      <c r="BE181" s="130"/>
      <c r="BF181" s="130"/>
      <c r="BG181" s="130"/>
      <c r="BH181" s="130"/>
      <c r="BI181" s="130"/>
      <c r="BJ181" s="130"/>
      <c r="BK181" s="130"/>
      <c r="BL181" s="130"/>
      <c r="BM181" s="130"/>
      <c r="BN181" s="130"/>
      <c r="BO181" s="130"/>
      <c r="BP181" s="130"/>
      <c r="BQ181" s="130"/>
      <c r="BR181" s="130"/>
      <c r="BS181" s="130"/>
      <c r="BT181" s="130"/>
      <c r="BU181" s="130"/>
      <c r="BV181" s="130"/>
      <c r="BW181" s="130"/>
      <c r="BX181" s="130"/>
      <c r="BY181" s="130"/>
      <c r="BZ181" s="130"/>
      <c r="CA181" s="130"/>
      <c r="CB181" s="130"/>
      <c r="CC181" s="130"/>
      <c r="CD181" s="130"/>
      <c r="CE181" s="130"/>
      <c r="CF181" s="130"/>
      <c r="CG181" s="130"/>
      <c r="CH181" s="130"/>
      <c r="CI181" s="130"/>
      <c r="CJ181" s="130"/>
      <c r="CK181" s="130"/>
      <c r="CL181" s="130"/>
      <c r="CM181" s="130"/>
      <c r="CN181" s="130"/>
      <c r="CO181" s="130"/>
      <c r="CP181" s="130"/>
      <c r="CQ181" s="130"/>
      <c r="CR181" s="130"/>
      <c r="CS181" s="130"/>
      <c r="CT181" s="130"/>
      <c r="CU181" s="130"/>
      <c r="CV181" s="130"/>
      <c r="CW181" s="130"/>
      <c r="CX181" s="130"/>
      <c r="CY181" s="130"/>
      <c r="CZ181" s="130"/>
      <c r="DA181" s="130"/>
      <c r="DB181" s="130"/>
      <c r="DC181" s="130"/>
      <c r="DD181" s="130"/>
      <c r="DE181" s="130"/>
      <c r="DF181" s="130"/>
      <c r="DG181" s="130"/>
      <c r="DH181" s="130"/>
      <c r="DI181" s="130"/>
      <c r="DJ181" s="130"/>
      <c r="DK181" s="130"/>
      <c r="DL181" s="130"/>
      <c r="DM181" s="130"/>
      <c r="DN181" s="130"/>
      <c r="DO181" s="130"/>
      <c r="DP181" s="130"/>
      <c r="DQ181" s="130"/>
      <c r="DR181" s="130"/>
      <c r="DS181" s="130"/>
      <c r="DT181" s="130"/>
      <c r="DU181" s="130"/>
      <c r="DV181" s="130"/>
      <c r="DW181" s="130"/>
      <c r="DX181" s="130"/>
      <c r="DY181" s="130"/>
      <c r="DZ181" s="130"/>
      <c r="EA181" s="130"/>
      <c r="EB181" s="130"/>
      <c r="EC181" s="130"/>
      <c r="ED181" s="130"/>
      <c r="EE181" s="130"/>
      <c r="EF181" s="130"/>
      <c r="EG181" s="130"/>
      <c r="EH181" s="130"/>
      <c r="EI181" s="130"/>
      <c r="EJ181" s="130"/>
      <c r="EK181" s="130"/>
      <c r="EL181" s="130"/>
      <c r="EM181" s="130"/>
      <c r="EN181" s="130"/>
      <c r="EO181" s="130"/>
      <c r="EP181" s="130"/>
      <c r="EQ181" s="130"/>
      <c r="ER181" s="130"/>
      <c r="ES181" s="130"/>
      <c r="ET181" s="130"/>
      <c r="EU181" s="130"/>
      <c r="EV181" s="130"/>
      <c r="EW181" s="130"/>
      <c r="EX181" s="130"/>
      <c r="EY181" s="130"/>
      <c r="EZ181" s="130"/>
      <c r="FA181" s="130"/>
      <c r="FB181" s="130"/>
      <c r="FC181" s="130"/>
      <c r="FD181" s="130"/>
      <c r="FE181" s="130"/>
      <c r="FF181" s="130"/>
      <c r="FG181" s="130"/>
      <c r="FH181" s="130"/>
      <c r="FI181" s="130"/>
      <c r="FJ181" s="130"/>
      <c r="FK181" s="130"/>
      <c r="FL181" s="130"/>
      <c r="FM181" s="130"/>
      <c r="FN181" s="130"/>
      <c r="FO181" s="130"/>
      <c r="FP181" s="130"/>
      <c r="FQ181" s="130"/>
      <c r="FR181" s="130"/>
      <c r="FS181" s="130"/>
      <c r="FT181" s="130"/>
      <c r="FU181" s="130"/>
      <c r="FV181" s="130"/>
      <c r="FW181" s="130"/>
      <c r="FX181" s="130"/>
      <c r="FY181" s="130"/>
      <c r="FZ181" s="130"/>
      <c r="GA181" s="130"/>
      <c r="GB181" s="130"/>
      <c r="GC181" s="130"/>
      <c r="GD181" s="130"/>
      <c r="GE181" s="130"/>
      <c r="GF181" s="130"/>
      <c r="GG181" s="130"/>
      <c r="GH181" s="130"/>
      <c r="GI181" s="130"/>
      <c r="GJ181" s="130"/>
      <c r="GK181" s="130"/>
      <c r="GL181" s="130"/>
      <c r="GM181" s="130"/>
      <c r="GN181" s="130"/>
      <c r="GO181" s="130"/>
      <c r="GP181" s="130"/>
      <c r="GQ181" s="130"/>
      <c r="GR181" s="130"/>
      <c r="GS181" s="130"/>
      <c r="GT181" s="130"/>
      <c r="GU181" s="130"/>
      <c r="GV181" s="130"/>
      <c r="GW181" s="130"/>
      <c r="GX181" s="130"/>
      <c r="GY181" s="130"/>
      <c r="GZ181" s="130"/>
      <c r="HA181" s="130"/>
      <c r="HB181" s="130"/>
      <c r="HC181" s="130"/>
      <c r="HD181" s="130"/>
      <c r="HE181" s="130"/>
      <c r="HF181" s="130"/>
      <c r="HG181" s="130"/>
      <c r="HH181" s="130"/>
      <c r="HI181" s="130"/>
      <c r="HJ181" s="130"/>
      <c r="HK181" s="130"/>
      <c r="HL181" s="130"/>
      <c r="HM181" s="130"/>
      <c r="HN181" s="130"/>
      <c r="HO181" s="130"/>
      <c r="HP181" s="130"/>
      <c r="HQ181" s="130"/>
      <c r="HR181" s="130"/>
      <c r="HS181" s="130"/>
      <c r="HT181" s="130"/>
      <c r="HU181" s="130"/>
      <c r="HV181" s="130"/>
      <c r="HW181" s="130"/>
      <c r="HX181" s="130"/>
      <c r="HY181" s="130"/>
      <c r="HZ181" s="130"/>
      <c r="IA181" s="130"/>
      <c r="IB181" s="130"/>
      <c r="IC181" s="130"/>
      <c r="ID181" s="130"/>
      <c r="IE181" s="130"/>
      <c r="IF181" s="130"/>
      <c r="IG181" s="130"/>
      <c r="IH181" s="130"/>
      <c r="II181" s="130"/>
      <c r="IJ181" s="130"/>
      <c r="IK181" s="130"/>
      <c r="IL181" s="130"/>
      <c r="IM181" s="130"/>
      <c r="IN181" s="130"/>
      <c r="IO181" s="130"/>
      <c r="IP181" s="130"/>
      <c r="IQ181" s="130"/>
      <c r="IR181" s="130"/>
      <c r="IS181" s="130"/>
    </row>
    <row r="182" spans="2:253" s="30" customFormat="1" ht="9" customHeight="1">
      <c r="B182" s="85"/>
      <c r="C182" s="32"/>
      <c r="D182" s="126"/>
      <c r="E182" s="73"/>
      <c r="F182" s="144"/>
      <c r="G182" s="31" t="s">
        <v>206</v>
      </c>
      <c r="H182" s="130"/>
      <c r="I182" s="128"/>
      <c r="J182" s="130"/>
      <c r="K182" s="130"/>
      <c r="L182" s="128"/>
      <c r="M182" s="130"/>
      <c r="N182" s="130"/>
      <c r="O182" s="130"/>
      <c r="P182" s="130"/>
      <c r="Q182" s="130"/>
      <c r="R182" s="130"/>
      <c r="S182" s="130"/>
      <c r="T182" s="130"/>
      <c r="U182" s="130"/>
      <c r="V182" s="130"/>
      <c r="W182" s="130"/>
      <c r="X182" s="130"/>
      <c r="Y182" s="130"/>
      <c r="Z182" s="130"/>
      <c r="AA182" s="130"/>
      <c r="AB182" s="130"/>
      <c r="AC182" s="130"/>
      <c r="AD182" s="130"/>
      <c r="AE182" s="130"/>
      <c r="AF182" s="130"/>
      <c r="AG182" s="130"/>
      <c r="AH182" s="130"/>
      <c r="AI182" s="130"/>
      <c r="AJ182" s="130"/>
      <c r="AK182" s="130"/>
      <c r="AL182" s="130"/>
      <c r="AM182" s="130"/>
      <c r="AN182" s="130"/>
      <c r="AO182" s="130"/>
      <c r="AP182" s="130"/>
      <c r="AQ182" s="130"/>
      <c r="AR182" s="130"/>
      <c r="AS182" s="130"/>
      <c r="AT182" s="130"/>
      <c r="AU182" s="130"/>
      <c r="AV182" s="130"/>
      <c r="AW182" s="130"/>
      <c r="AX182" s="130"/>
      <c r="AY182" s="130"/>
      <c r="AZ182" s="130"/>
      <c r="BA182" s="130"/>
      <c r="BB182" s="130"/>
      <c r="BC182" s="130"/>
      <c r="BD182" s="130"/>
      <c r="BE182" s="130"/>
      <c r="BF182" s="130"/>
      <c r="BG182" s="130"/>
      <c r="BH182" s="130"/>
      <c r="BI182" s="130"/>
      <c r="BJ182" s="130"/>
      <c r="BK182" s="130"/>
      <c r="BL182" s="130"/>
      <c r="BM182" s="130"/>
      <c r="BN182" s="130"/>
      <c r="BO182" s="130"/>
      <c r="BP182" s="130"/>
      <c r="BQ182" s="130"/>
      <c r="BR182" s="130"/>
      <c r="BS182" s="130"/>
      <c r="BT182" s="130"/>
      <c r="BU182" s="130"/>
      <c r="BV182" s="130"/>
      <c r="BW182" s="130"/>
      <c r="BX182" s="130"/>
      <c r="BY182" s="130"/>
      <c r="BZ182" s="130"/>
      <c r="CA182" s="130"/>
      <c r="CB182" s="130"/>
      <c r="CC182" s="130"/>
      <c r="CD182" s="130"/>
      <c r="CE182" s="130"/>
      <c r="CF182" s="130"/>
      <c r="CG182" s="130"/>
      <c r="CH182" s="130"/>
      <c r="CI182" s="130"/>
      <c r="CJ182" s="130"/>
      <c r="CK182" s="130"/>
      <c r="CL182" s="130"/>
      <c r="CM182" s="130"/>
      <c r="CN182" s="130"/>
      <c r="CO182" s="130"/>
      <c r="CP182" s="130"/>
      <c r="CQ182" s="130"/>
      <c r="CR182" s="130"/>
      <c r="CS182" s="130"/>
      <c r="CT182" s="130"/>
      <c r="CU182" s="130"/>
      <c r="CV182" s="130"/>
      <c r="CW182" s="130"/>
      <c r="CX182" s="130"/>
      <c r="CY182" s="130"/>
      <c r="CZ182" s="130"/>
      <c r="DA182" s="130"/>
      <c r="DB182" s="130"/>
      <c r="DC182" s="130"/>
      <c r="DD182" s="130"/>
      <c r="DE182" s="130"/>
      <c r="DF182" s="130"/>
      <c r="DG182" s="130"/>
      <c r="DH182" s="130"/>
      <c r="DI182" s="130"/>
      <c r="DJ182" s="130"/>
      <c r="DK182" s="130"/>
      <c r="DL182" s="130"/>
      <c r="DM182" s="130"/>
      <c r="DN182" s="130"/>
      <c r="DO182" s="130"/>
      <c r="DP182" s="130"/>
      <c r="DQ182" s="130"/>
      <c r="DR182" s="130"/>
      <c r="DS182" s="130"/>
      <c r="DT182" s="130"/>
      <c r="DU182" s="130"/>
      <c r="DV182" s="130"/>
      <c r="DW182" s="130"/>
      <c r="DX182" s="130"/>
      <c r="DY182" s="130"/>
      <c r="DZ182" s="130"/>
      <c r="EA182" s="130"/>
      <c r="EB182" s="130"/>
      <c r="EC182" s="130"/>
      <c r="ED182" s="130"/>
      <c r="EE182" s="130"/>
      <c r="EF182" s="130"/>
      <c r="EG182" s="130"/>
      <c r="EH182" s="130"/>
      <c r="EI182" s="130"/>
      <c r="EJ182" s="130"/>
      <c r="EK182" s="130"/>
      <c r="EL182" s="130"/>
      <c r="EM182" s="130"/>
      <c r="EN182" s="130"/>
      <c r="EO182" s="130"/>
      <c r="EP182" s="130"/>
      <c r="EQ182" s="130"/>
      <c r="ER182" s="130"/>
      <c r="ES182" s="130"/>
      <c r="ET182" s="130"/>
      <c r="EU182" s="130"/>
      <c r="EV182" s="130"/>
      <c r="EW182" s="130"/>
      <c r="EX182" s="130"/>
      <c r="EY182" s="130"/>
      <c r="EZ182" s="130"/>
      <c r="FA182" s="130"/>
      <c r="FB182" s="130"/>
      <c r="FC182" s="130"/>
      <c r="FD182" s="130"/>
      <c r="FE182" s="130"/>
      <c r="FF182" s="130"/>
      <c r="FG182" s="130"/>
      <c r="FH182" s="130"/>
      <c r="FI182" s="130"/>
      <c r="FJ182" s="130"/>
      <c r="FK182" s="130"/>
      <c r="FL182" s="130"/>
      <c r="FM182" s="130"/>
      <c r="FN182" s="130"/>
      <c r="FO182" s="130"/>
      <c r="FP182" s="130"/>
      <c r="FQ182" s="130"/>
      <c r="FR182" s="130"/>
      <c r="FS182" s="130"/>
      <c r="FT182" s="130"/>
      <c r="FU182" s="130"/>
      <c r="FV182" s="130"/>
      <c r="FW182" s="130"/>
      <c r="FX182" s="130"/>
      <c r="FY182" s="130"/>
      <c r="FZ182" s="130"/>
      <c r="GA182" s="130"/>
      <c r="GB182" s="130"/>
      <c r="GC182" s="130"/>
      <c r="GD182" s="130"/>
      <c r="GE182" s="130"/>
      <c r="GF182" s="130"/>
      <c r="GG182" s="130"/>
      <c r="GH182" s="130"/>
      <c r="GI182" s="130"/>
      <c r="GJ182" s="130"/>
      <c r="GK182" s="130"/>
      <c r="GL182" s="130"/>
      <c r="GM182" s="130"/>
      <c r="GN182" s="130"/>
      <c r="GO182" s="130"/>
      <c r="GP182" s="130"/>
      <c r="GQ182" s="130"/>
      <c r="GR182" s="130"/>
      <c r="GS182" s="130"/>
      <c r="GT182" s="130"/>
      <c r="GU182" s="130"/>
      <c r="GV182" s="130"/>
      <c r="GW182" s="130"/>
      <c r="GX182" s="130"/>
      <c r="GY182" s="130"/>
      <c r="GZ182" s="130"/>
      <c r="HA182" s="130"/>
      <c r="HB182" s="130"/>
      <c r="HC182" s="130"/>
      <c r="HD182" s="130"/>
      <c r="HE182" s="130"/>
      <c r="HF182" s="130"/>
      <c r="HG182" s="130"/>
      <c r="HH182" s="130"/>
      <c r="HI182" s="130"/>
      <c r="HJ182" s="130"/>
      <c r="HK182" s="130"/>
      <c r="HL182" s="130"/>
      <c r="HM182" s="130"/>
      <c r="HN182" s="130"/>
      <c r="HO182" s="130"/>
      <c r="HP182" s="130"/>
      <c r="HQ182" s="130"/>
      <c r="HR182" s="130"/>
      <c r="HS182" s="130"/>
      <c r="HT182" s="130"/>
      <c r="HU182" s="130"/>
      <c r="HV182" s="130"/>
      <c r="HW182" s="130"/>
      <c r="HX182" s="130"/>
      <c r="HY182" s="130"/>
      <c r="HZ182" s="130"/>
      <c r="IA182" s="130"/>
      <c r="IB182" s="130"/>
      <c r="IC182" s="130"/>
      <c r="ID182" s="130"/>
      <c r="IE182" s="130"/>
      <c r="IF182" s="130"/>
      <c r="IG182" s="130"/>
      <c r="IH182" s="130"/>
      <c r="II182" s="130"/>
      <c r="IJ182" s="130"/>
      <c r="IK182" s="130"/>
      <c r="IL182" s="130"/>
      <c r="IM182" s="130"/>
      <c r="IN182" s="130"/>
      <c r="IO182" s="130"/>
      <c r="IP182" s="130"/>
      <c r="IQ182" s="130"/>
      <c r="IR182" s="130"/>
      <c r="IS182" s="130"/>
    </row>
    <row r="183" spans="2:253" s="30" customFormat="1" ht="26.25" customHeight="1">
      <c r="B183" s="85">
        <f>B180+1</f>
        <v>2</v>
      </c>
      <c r="C183" s="26" t="s">
        <v>207</v>
      </c>
      <c r="D183" s="126" t="s">
        <v>36</v>
      </c>
      <c r="E183" s="73">
        <v>1</v>
      </c>
      <c r="F183" s="144"/>
      <c r="G183" s="31">
        <f>E183*F183</f>
        <v>0</v>
      </c>
      <c r="H183" s="130"/>
      <c r="I183" s="128"/>
      <c r="J183" s="130"/>
      <c r="K183" s="130"/>
      <c r="L183" s="128"/>
      <c r="M183" s="130"/>
      <c r="N183" s="130"/>
      <c r="O183" s="130"/>
      <c r="P183" s="130"/>
      <c r="Q183" s="130"/>
      <c r="R183" s="130"/>
      <c r="S183" s="130"/>
      <c r="T183" s="130"/>
      <c r="U183" s="130"/>
      <c r="V183" s="130"/>
      <c r="W183" s="130"/>
      <c r="X183" s="130"/>
      <c r="Y183" s="130"/>
      <c r="Z183" s="130"/>
      <c r="AA183" s="130"/>
      <c r="AB183" s="130"/>
      <c r="AC183" s="130"/>
      <c r="AD183" s="130"/>
      <c r="AE183" s="130"/>
      <c r="AF183" s="130"/>
      <c r="AG183" s="130"/>
      <c r="AH183" s="130"/>
      <c r="AI183" s="130"/>
      <c r="AJ183" s="130"/>
      <c r="AK183" s="130"/>
      <c r="AL183" s="130"/>
      <c r="AM183" s="130"/>
      <c r="AN183" s="130"/>
      <c r="AO183" s="130"/>
      <c r="AP183" s="130"/>
      <c r="AQ183" s="130"/>
      <c r="AR183" s="130"/>
      <c r="AS183" s="130"/>
      <c r="AT183" s="130"/>
      <c r="AU183" s="130"/>
      <c r="AV183" s="130"/>
      <c r="AW183" s="130"/>
      <c r="AX183" s="130"/>
      <c r="AY183" s="130"/>
      <c r="AZ183" s="130"/>
      <c r="BA183" s="130"/>
      <c r="BB183" s="130"/>
      <c r="BC183" s="130"/>
      <c r="BD183" s="130"/>
      <c r="BE183" s="130"/>
      <c r="BF183" s="130"/>
      <c r="BG183" s="130"/>
      <c r="BH183" s="130"/>
      <c r="BI183" s="130"/>
      <c r="BJ183" s="130"/>
      <c r="BK183" s="130"/>
      <c r="BL183" s="130"/>
      <c r="BM183" s="130"/>
      <c r="BN183" s="130"/>
      <c r="BO183" s="130"/>
      <c r="BP183" s="130"/>
      <c r="BQ183" s="130"/>
      <c r="BR183" s="130"/>
      <c r="BS183" s="130"/>
      <c r="BT183" s="130"/>
      <c r="BU183" s="130"/>
      <c r="BV183" s="130"/>
      <c r="BW183" s="130"/>
      <c r="BX183" s="130"/>
      <c r="BY183" s="130"/>
      <c r="BZ183" s="130"/>
      <c r="CA183" s="130"/>
      <c r="CB183" s="130"/>
      <c r="CC183" s="130"/>
      <c r="CD183" s="130"/>
      <c r="CE183" s="130"/>
      <c r="CF183" s="130"/>
      <c r="CG183" s="130"/>
      <c r="CH183" s="130"/>
      <c r="CI183" s="130"/>
      <c r="CJ183" s="130"/>
      <c r="CK183" s="130"/>
      <c r="CL183" s="130"/>
      <c r="CM183" s="130"/>
      <c r="CN183" s="130"/>
      <c r="CO183" s="130"/>
      <c r="CP183" s="130"/>
      <c r="CQ183" s="130"/>
      <c r="CR183" s="130"/>
      <c r="CS183" s="130"/>
      <c r="CT183" s="130"/>
      <c r="CU183" s="130"/>
      <c r="CV183" s="130"/>
      <c r="CW183" s="130"/>
      <c r="CX183" s="130"/>
      <c r="CY183" s="130"/>
      <c r="CZ183" s="130"/>
      <c r="DA183" s="130"/>
      <c r="DB183" s="130"/>
      <c r="DC183" s="130"/>
      <c r="DD183" s="130"/>
      <c r="DE183" s="130"/>
      <c r="DF183" s="130"/>
      <c r="DG183" s="130"/>
      <c r="DH183" s="130"/>
      <c r="DI183" s="130"/>
      <c r="DJ183" s="130"/>
      <c r="DK183" s="130"/>
      <c r="DL183" s="130"/>
      <c r="DM183" s="130"/>
      <c r="DN183" s="130"/>
      <c r="DO183" s="130"/>
      <c r="DP183" s="130"/>
      <c r="DQ183" s="130"/>
      <c r="DR183" s="130"/>
      <c r="DS183" s="130"/>
      <c r="DT183" s="130"/>
      <c r="DU183" s="130"/>
      <c r="DV183" s="130"/>
      <c r="DW183" s="130"/>
      <c r="DX183" s="130"/>
      <c r="DY183" s="130"/>
      <c r="DZ183" s="130"/>
      <c r="EA183" s="130"/>
      <c r="EB183" s="130"/>
      <c r="EC183" s="130"/>
      <c r="ED183" s="130"/>
      <c r="EE183" s="130"/>
      <c r="EF183" s="130"/>
      <c r="EG183" s="130"/>
      <c r="EH183" s="130"/>
      <c r="EI183" s="130"/>
      <c r="EJ183" s="130"/>
      <c r="EK183" s="130"/>
      <c r="EL183" s="130"/>
      <c r="EM183" s="130"/>
      <c r="EN183" s="130"/>
      <c r="EO183" s="130"/>
      <c r="EP183" s="130"/>
      <c r="EQ183" s="130"/>
      <c r="ER183" s="130"/>
      <c r="ES183" s="130"/>
      <c r="ET183" s="130"/>
      <c r="EU183" s="130"/>
      <c r="EV183" s="130"/>
      <c r="EW183" s="130"/>
      <c r="EX183" s="130"/>
      <c r="EY183" s="130"/>
      <c r="EZ183" s="130"/>
      <c r="FA183" s="130"/>
      <c r="FB183" s="130"/>
      <c r="FC183" s="130"/>
      <c r="FD183" s="130"/>
      <c r="FE183" s="130"/>
      <c r="FF183" s="130"/>
      <c r="FG183" s="130"/>
      <c r="FH183" s="130"/>
      <c r="FI183" s="130"/>
      <c r="FJ183" s="130"/>
      <c r="FK183" s="130"/>
      <c r="FL183" s="130"/>
      <c r="FM183" s="130"/>
      <c r="FN183" s="130"/>
      <c r="FO183" s="130"/>
      <c r="FP183" s="130"/>
      <c r="FQ183" s="130"/>
      <c r="FR183" s="130"/>
      <c r="FS183" s="130"/>
      <c r="FT183" s="130"/>
      <c r="FU183" s="130"/>
      <c r="FV183" s="130"/>
      <c r="FW183" s="130"/>
      <c r="FX183" s="130"/>
      <c r="FY183" s="130"/>
      <c r="FZ183" s="130"/>
      <c r="GA183" s="130"/>
      <c r="GB183" s="130"/>
      <c r="GC183" s="130"/>
      <c r="GD183" s="130"/>
      <c r="GE183" s="130"/>
      <c r="GF183" s="130"/>
      <c r="GG183" s="130"/>
      <c r="GH183" s="130"/>
      <c r="GI183" s="130"/>
      <c r="GJ183" s="130"/>
      <c r="GK183" s="130"/>
      <c r="GL183" s="130"/>
      <c r="GM183" s="130"/>
      <c r="GN183" s="130"/>
      <c r="GO183" s="130"/>
      <c r="GP183" s="130"/>
      <c r="GQ183" s="130"/>
      <c r="GR183" s="130"/>
      <c r="GS183" s="130"/>
      <c r="GT183" s="130"/>
      <c r="GU183" s="130"/>
      <c r="GV183" s="130"/>
      <c r="GW183" s="130"/>
      <c r="GX183" s="130"/>
      <c r="GY183" s="130"/>
      <c r="GZ183" s="130"/>
      <c r="HA183" s="130"/>
      <c r="HB183" s="130"/>
      <c r="HC183" s="130"/>
      <c r="HD183" s="130"/>
      <c r="HE183" s="130"/>
      <c r="HF183" s="130"/>
      <c r="HG183" s="130"/>
      <c r="HH183" s="130"/>
      <c r="HI183" s="130"/>
      <c r="HJ183" s="130"/>
      <c r="HK183" s="130"/>
      <c r="HL183" s="130"/>
      <c r="HM183" s="130"/>
      <c r="HN183" s="130"/>
      <c r="HO183" s="130"/>
      <c r="HP183" s="130"/>
      <c r="HQ183" s="130"/>
      <c r="HR183" s="130"/>
      <c r="HS183" s="130"/>
      <c r="HT183" s="130"/>
      <c r="HU183" s="130"/>
      <c r="HV183" s="130"/>
      <c r="HW183" s="130"/>
      <c r="HX183" s="130"/>
      <c r="HY183" s="130"/>
      <c r="HZ183" s="130"/>
      <c r="IA183" s="130"/>
      <c r="IB183" s="130"/>
      <c r="IC183" s="130"/>
      <c r="ID183" s="130"/>
      <c r="IE183" s="130"/>
      <c r="IF183" s="130"/>
      <c r="IG183" s="130"/>
      <c r="IH183" s="130"/>
      <c r="II183" s="130"/>
      <c r="IJ183" s="130"/>
      <c r="IK183" s="130"/>
      <c r="IL183" s="130"/>
      <c r="IM183" s="130"/>
      <c r="IN183" s="130"/>
      <c r="IO183" s="130"/>
      <c r="IP183" s="130"/>
      <c r="IQ183" s="130"/>
      <c r="IR183" s="130"/>
      <c r="IS183" s="130"/>
    </row>
    <row r="184" spans="2:253" s="30" customFormat="1">
      <c r="B184" s="85"/>
      <c r="C184" s="168" t="s">
        <v>208</v>
      </c>
      <c r="D184" s="126"/>
      <c r="E184" s="73"/>
      <c r="F184" s="144"/>
      <c r="G184" s="31"/>
      <c r="H184" s="130"/>
      <c r="I184" s="128"/>
      <c r="J184" s="130"/>
      <c r="K184" s="130"/>
      <c r="L184" s="128"/>
      <c r="M184" s="130"/>
      <c r="N184" s="130"/>
      <c r="O184" s="130"/>
      <c r="P184" s="130"/>
      <c r="Q184" s="130"/>
      <c r="R184" s="130"/>
      <c r="S184" s="130"/>
      <c r="T184" s="130"/>
      <c r="U184" s="130"/>
      <c r="V184" s="130"/>
      <c r="W184" s="130"/>
      <c r="X184" s="130"/>
      <c r="Y184" s="130"/>
      <c r="Z184" s="130"/>
      <c r="AA184" s="130"/>
      <c r="AB184" s="130"/>
      <c r="AC184" s="130"/>
      <c r="AD184" s="130"/>
      <c r="AE184" s="130"/>
      <c r="AF184" s="130"/>
      <c r="AG184" s="130"/>
      <c r="AH184" s="130"/>
      <c r="AI184" s="130"/>
      <c r="AJ184" s="130"/>
      <c r="AK184" s="130"/>
      <c r="AL184" s="130"/>
      <c r="AM184" s="130"/>
      <c r="AN184" s="130"/>
      <c r="AO184" s="130"/>
      <c r="AP184" s="130"/>
      <c r="AQ184" s="130"/>
      <c r="AR184" s="130"/>
      <c r="AS184" s="130"/>
      <c r="AT184" s="130"/>
      <c r="AU184" s="130"/>
      <c r="AV184" s="130"/>
      <c r="AW184" s="130"/>
      <c r="AX184" s="130"/>
      <c r="AY184" s="130"/>
      <c r="AZ184" s="130"/>
      <c r="BA184" s="130"/>
      <c r="BB184" s="130"/>
      <c r="BC184" s="130"/>
      <c r="BD184" s="130"/>
      <c r="BE184" s="130"/>
      <c r="BF184" s="130"/>
      <c r="BG184" s="130"/>
      <c r="BH184" s="130"/>
      <c r="BI184" s="130"/>
      <c r="BJ184" s="130"/>
      <c r="BK184" s="130"/>
      <c r="BL184" s="130"/>
      <c r="BM184" s="130"/>
      <c r="BN184" s="130"/>
      <c r="BO184" s="130"/>
      <c r="BP184" s="130"/>
      <c r="BQ184" s="130"/>
      <c r="BR184" s="130"/>
      <c r="BS184" s="130"/>
      <c r="BT184" s="130"/>
      <c r="BU184" s="130"/>
      <c r="BV184" s="130"/>
      <c r="BW184" s="130"/>
      <c r="BX184" s="130"/>
      <c r="BY184" s="130"/>
      <c r="BZ184" s="130"/>
      <c r="CA184" s="130"/>
      <c r="CB184" s="130"/>
      <c r="CC184" s="130"/>
      <c r="CD184" s="130"/>
      <c r="CE184" s="130"/>
      <c r="CF184" s="130"/>
      <c r="CG184" s="130"/>
      <c r="CH184" s="130"/>
      <c r="CI184" s="130"/>
      <c r="CJ184" s="130"/>
      <c r="CK184" s="130"/>
      <c r="CL184" s="130"/>
      <c r="CM184" s="130"/>
      <c r="CN184" s="130"/>
      <c r="CO184" s="130"/>
      <c r="CP184" s="130"/>
      <c r="CQ184" s="130"/>
      <c r="CR184" s="130"/>
      <c r="CS184" s="130"/>
      <c r="CT184" s="130"/>
      <c r="CU184" s="130"/>
      <c r="CV184" s="130"/>
      <c r="CW184" s="130"/>
      <c r="CX184" s="130"/>
      <c r="CY184" s="130"/>
      <c r="CZ184" s="130"/>
      <c r="DA184" s="130"/>
      <c r="DB184" s="130"/>
      <c r="DC184" s="130"/>
      <c r="DD184" s="130"/>
      <c r="DE184" s="130"/>
      <c r="DF184" s="130"/>
      <c r="DG184" s="130"/>
      <c r="DH184" s="130"/>
      <c r="DI184" s="130"/>
      <c r="DJ184" s="130"/>
      <c r="DK184" s="130"/>
      <c r="DL184" s="130"/>
      <c r="DM184" s="130"/>
      <c r="DN184" s="130"/>
      <c r="DO184" s="130"/>
      <c r="DP184" s="130"/>
      <c r="DQ184" s="130"/>
      <c r="DR184" s="130"/>
      <c r="DS184" s="130"/>
      <c r="DT184" s="130"/>
      <c r="DU184" s="130"/>
      <c r="DV184" s="130"/>
      <c r="DW184" s="130"/>
      <c r="DX184" s="130"/>
      <c r="DY184" s="130"/>
      <c r="DZ184" s="130"/>
      <c r="EA184" s="130"/>
      <c r="EB184" s="130"/>
      <c r="EC184" s="130"/>
      <c r="ED184" s="130"/>
      <c r="EE184" s="130"/>
      <c r="EF184" s="130"/>
      <c r="EG184" s="130"/>
      <c r="EH184" s="130"/>
      <c r="EI184" s="130"/>
      <c r="EJ184" s="130"/>
      <c r="EK184" s="130"/>
      <c r="EL184" s="130"/>
      <c r="EM184" s="130"/>
      <c r="EN184" s="130"/>
      <c r="EO184" s="130"/>
      <c r="EP184" s="130"/>
      <c r="EQ184" s="130"/>
      <c r="ER184" s="130"/>
      <c r="ES184" s="130"/>
      <c r="ET184" s="130"/>
      <c r="EU184" s="130"/>
      <c r="EV184" s="130"/>
      <c r="EW184" s="130"/>
      <c r="EX184" s="130"/>
      <c r="EY184" s="130"/>
      <c r="EZ184" s="130"/>
      <c r="FA184" s="130"/>
      <c r="FB184" s="130"/>
      <c r="FC184" s="130"/>
      <c r="FD184" s="130"/>
      <c r="FE184" s="130"/>
      <c r="FF184" s="130"/>
      <c r="FG184" s="130"/>
      <c r="FH184" s="130"/>
      <c r="FI184" s="130"/>
      <c r="FJ184" s="130"/>
      <c r="FK184" s="130"/>
      <c r="FL184" s="130"/>
      <c r="FM184" s="130"/>
      <c r="FN184" s="130"/>
      <c r="FO184" s="130"/>
      <c r="FP184" s="130"/>
      <c r="FQ184" s="130"/>
      <c r="FR184" s="130"/>
      <c r="FS184" s="130"/>
      <c r="FT184" s="130"/>
      <c r="FU184" s="130"/>
      <c r="FV184" s="130"/>
      <c r="FW184" s="130"/>
      <c r="FX184" s="130"/>
      <c r="FY184" s="130"/>
      <c r="FZ184" s="130"/>
      <c r="GA184" s="130"/>
      <c r="GB184" s="130"/>
      <c r="GC184" s="130"/>
      <c r="GD184" s="130"/>
      <c r="GE184" s="130"/>
      <c r="GF184" s="130"/>
      <c r="GG184" s="130"/>
      <c r="GH184" s="130"/>
      <c r="GI184" s="130"/>
      <c r="GJ184" s="130"/>
      <c r="GK184" s="130"/>
      <c r="GL184" s="130"/>
      <c r="GM184" s="130"/>
      <c r="GN184" s="130"/>
      <c r="GO184" s="130"/>
      <c r="GP184" s="130"/>
      <c r="GQ184" s="130"/>
      <c r="GR184" s="130"/>
      <c r="GS184" s="130"/>
      <c r="GT184" s="130"/>
      <c r="GU184" s="130"/>
      <c r="GV184" s="130"/>
      <c r="GW184" s="130"/>
      <c r="GX184" s="130"/>
      <c r="GY184" s="130"/>
      <c r="GZ184" s="130"/>
      <c r="HA184" s="130"/>
      <c r="HB184" s="130"/>
      <c r="HC184" s="130"/>
      <c r="HD184" s="130"/>
      <c r="HE184" s="130"/>
      <c r="HF184" s="130"/>
      <c r="HG184" s="130"/>
      <c r="HH184" s="130"/>
      <c r="HI184" s="130"/>
      <c r="HJ184" s="130"/>
      <c r="HK184" s="130"/>
      <c r="HL184" s="130"/>
      <c r="HM184" s="130"/>
      <c r="HN184" s="130"/>
      <c r="HO184" s="130"/>
      <c r="HP184" s="130"/>
      <c r="HQ184" s="130"/>
      <c r="HR184" s="130"/>
      <c r="HS184" s="130"/>
      <c r="HT184" s="130"/>
      <c r="HU184" s="130"/>
      <c r="HV184" s="130"/>
      <c r="HW184" s="130"/>
      <c r="HX184" s="130"/>
      <c r="HY184" s="130"/>
      <c r="HZ184" s="130"/>
      <c r="IA184" s="130"/>
      <c r="IB184" s="130"/>
      <c r="IC184" s="130"/>
      <c r="ID184" s="130"/>
      <c r="IE184" s="130"/>
      <c r="IF184" s="130"/>
      <c r="IG184" s="130"/>
      <c r="IH184" s="130"/>
      <c r="II184" s="130"/>
      <c r="IJ184" s="130"/>
      <c r="IK184" s="130"/>
      <c r="IL184" s="130"/>
      <c r="IM184" s="130"/>
      <c r="IN184" s="130"/>
      <c r="IO184" s="130"/>
      <c r="IP184" s="130"/>
      <c r="IQ184" s="130"/>
      <c r="IR184" s="130"/>
      <c r="IS184" s="130"/>
    </row>
    <row r="185" spans="2:253" s="30" customFormat="1" ht="9" customHeight="1">
      <c r="B185" s="85"/>
      <c r="C185" s="32"/>
      <c r="D185" s="126"/>
      <c r="E185" s="73"/>
      <c r="F185" s="144"/>
      <c r="G185" s="31" t="s">
        <v>206</v>
      </c>
      <c r="H185" s="130"/>
      <c r="I185" s="128"/>
      <c r="J185" s="130"/>
      <c r="K185" s="130"/>
      <c r="L185" s="128"/>
      <c r="M185" s="130"/>
      <c r="N185" s="130"/>
      <c r="O185" s="130"/>
      <c r="P185" s="130"/>
      <c r="Q185" s="130"/>
      <c r="R185" s="130"/>
      <c r="S185" s="130"/>
      <c r="T185" s="130"/>
      <c r="U185" s="130"/>
      <c r="V185" s="130"/>
      <c r="W185" s="130"/>
      <c r="X185" s="130"/>
      <c r="Y185" s="130"/>
      <c r="Z185" s="130"/>
      <c r="AA185" s="130"/>
      <c r="AB185" s="130"/>
      <c r="AC185" s="130"/>
      <c r="AD185" s="130"/>
      <c r="AE185" s="130"/>
      <c r="AF185" s="130"/>
      <c r="AG185" s="130"/>
      <c r="AH185" s="130"/>
      <c r="AI185" s="130"/>
      <c r="AJ185" s="130"/>
      <c r="AK185" s="130"/>
      <c r="AL185" s="130"/>
      <c r="AM185" s="130"/>
      <c r="AN185" s="130"/>
      <c r="AO185" s="130"/>
      <c r="AP185" s="130"/>
      <c r="AQ185" s="130"/>
      <c r="AR185" s="130"/>
      <c r="AS185" s="130"/>
      <c r="AT185" s="130"/>
      <c r="AU185" s="130"/>
      <c r="AV185" s="130"/>
      <c r="AW185" s="130"/>
      <c r="AX185" s="130"/>
      <c r="AY185" s="130"/>
      <c r="AZ185" s="130"/>
      <c r="BA185" s="130"/>
      <c r="BB185" s="130"/>
      <c r="BC185" s="130"/>
      <c r="BD185" s="130"/>
      <c r="BE185" s="130"/>
      <c r="BF185" s="130"/>
      <c r="BG185" s="130"/>
      <c r="BH185" s="130"/>
      <c r="BI185" s="130"/>
      <c r="BJ185" s="130"/>
      <c r="BK185" s="130"/>
      <c r="BL185" s="130"/>
      <c r="BM185" s="130"/>
      <c r="BN185" s="130"/>
      <c r="BO185" s="130"/>
      <c r="BP185" s="130"/>
      <c r="BQ185" s="130"/>
      <c r="BR185" s="130"/>
      <c r="BS185" s="130"/>
      <c r="BT185" s="130"/>
      <c r="BU185" s="130"/>
      <c r="BV185" s="130"/>
      <c r="BW185" s="130"/>
      <c r="BX185" s="130"/>
      <c r="BY185" s="130"/>
      <c r="BZ185" s="130"/>
      <c r="CA185" s="130"/>
      <c r="CB185" s="130"/>
      <c r="CC185" s="130"/>
      <c r="CD185" s="130"/>
      <c r="CE185" s="130"/>
      <c r="CF185" s="130"/>
      <c r="CG185" s="130"/>
      <c r="CH185" s="130"/>
      <c r="CI185" s="130"/>
      <c r="CJ185" s="130"/>
      <c r="CK185" s="130"/>
      <c r="CL185" s="130"/>
      <c r="CM185" s="130"/>
      <c r="CN185" s="130"/>
      <c r="CO185" s="130"/>
      <c r="CP185" s="130"/>
      <c r="CQ185" s="130"/>
      <c r="CR185" s="130"/>
      <c r="CS185" s="130"/>
      <c r="CT185" s="130"/>
      <c r="CU185" s="130"/>
      <c r="CV185" s="130"/>
      <c r="CW185" s="130"/>
      <c r="CX185" s="130"/>
      <c r="CY185" s="130"/>
      <c r="CZ185" s="130"/>
      <c r="DA185" s="130"/>
      <c r="DB185" s="130"/>
      <c r="DC185" s="130"/>
      <c r="DD185" s="130"/>
      <c r="DE185" s="130"/>
      <c r="DF185" s="130"/>
      <c r="DG185" s="130"/>
      <c r="DH185" s="130"/>
      <c r="DI185" s="130"/>
      <c r="DJ185" s="130"/>
      <c r="DK185" s="130"/>
      <c r="DL185" s="130"/>
      <c r="DM185" s="130"/>
      <c r="DN185" s="130"/>
      <c r="DO185" s="130"/>
      <c r="DP185" s="130"/>
      <c r="DQ185" s="130"/>
      <c r="DR185" s="130"/>
      <c r="DS185" s="130"/>
      <c r="DT185" s="130"/>
      <c r="DU185" s="130"/>
      <c r="DV185" s="130"/>
      <c r="DW185" s="130"/>
      <c r="DX185" s="130"/>
      <c r="DY185" s="130"/>
      <c r="DZ185" s="130"/>
      <c r="EA185" s="130"/>
      <c r="EB185" s="130"/>
      <c r="EC185" s="130"/>
      <c r="ED185" s="130"/>
      <c r="EE185" s="130"/>
      <c r="EF185" s="130"/>
      <c r="EG185" s="130"/>
      <c r="EH185" s="130"/>
      <c r="EI185" s="130"/>
      <c r="EJ185" s="130"/>
      <c r="EK185" s="130"/>
      <c r="EL185" s="130"/>
      <c r="EM185" s="130"/>
      <c r="EN185" s="130"/>
      <c r="EO185" s="130"/>
      <c r="EP185" s="130"/>
      <c r="EQ185" s="130"/>
      <c r="ER185" s="130"/>
      <c r="ES185" s="130"/>
      <c r="ET185" s="130"/>
      <c r="EU185" s="130"/>
      <c r="EV185" s="130"/>
      <c r="EW185" s="130"/>
      <c r="EX185" s="130"/>
      <c r="EY185" s="130"/>
      <c r="EZ185" s="130"/>
      <c r="FA185" s="130"/>
      <c r="FB185" s="130"/>
      <c r="FC185" s="130"/>
      <c r="FD185" s="130"/>
      <c r="FE185" s="130"/>
      <c r="FF185" s="130"/>
      <c r="FG185" s="130"/>
      <c r="FH185" s="130"/>
      <c r="FI185" s="130"/>
      <c r="FJ185" s="130"/>
      <c r="FK185" s="130"/>
      <c r="FL185" s="130"/>
      <c r="FM185" s="130"/>
      <c r="FN185" s="130"/>
      <c r="FO185" s="130"/>
      <c r="FP185" s="130"/>
      <c r="FQ185" s="130"/>
      <c r="FR185" s="130"/>
      <c r="FS185" s="130"/>
      <c r="FT185" s="130"/>
      <c r="FU185" s="130"/>
      <c r="FV185" s="130"/>
      <c r="FW185" s="130"/>
      <c r="FX185" s="130"/>
      <c r="FY185" s="130"/>
      <c r="FZ185" s="130"/>
      <c r="GA185" s="130"/>
      <c r="GB185" s="130"/>
      <c r="GC185" s="130"/>
      <c r="GD185" s="130"/>
      <c r="GE185" s="130"/>
      <c r="GF185" s="130"/>
      <c r="GG185" s="130"/>
      <c r="GH185" s="130"/>
      <c r="GI185" s="130"/>
      <c r="GJ185" s="130"/>
      <c r="GK185" s="130"/>
      <c r="GL185" s="130"/>
      <c r="GM185" s="130"/>
      <c r="GN185" s="130"/>
      <c r="GO185" s="130"/>
      <c r="GP185" s="130"/>
      <c r="GQ185" s="130"/>
      <c r="GR185" s="130"/>
      <c r="GS185" s="130"/>
      <c r="GT185" s="130"/>
      <c r="GU185" s="130"/>
      <c r="GV185" s="130"/>
      <c r="GW185" s="130"/>
      <c r="GX185" s="130"/>
      <c r="GY185" s="130"/>
      <c r="GZ185" s="130"/>
      <c r="HA185" s="130"/>
      <c r="HB185" s="130"/>
      <c r="HC185" s="130"/>
      <c r="HD185" s="130"/>
      <c r="HE185" s="130"/>
      <c r="HF185" s="130"/>
      <c r="HG185" s="130"/>
      <c r="HH185" s="130"/>
      <c r="HI185" s="130"/>
      <c r="HJ185" s="130"/>
      <c r="HK185" s="130"/>
      <c r="HL185" s="130"/>
      <c r="HM185" s="130"/>
      <c r="HN185" s="130"/>
      <c r="HO185" s="130"/>
      <c r="HP185" s="130"/>
      <c r="HQ185" s="130"/>
      <c r="HR185" s="130"/>
      <c r="HS185" s="130"/>
      <c r="HT185" s="130"/>
      <c r="HU185" s="130"/>
      <c r="HV185" s="130"/>
      <c r="HW185" s="130"/>
      <c r="HX185" s="130"/>
      <c r="HY185" s="130"/>
      <c r="HZ185" s="130"/>
      <c r="IA185" s="130"/>
      <c r="IB185" s="130"/>
      <c r="IC185" s="130"/>
      <c r="ID185" s="130"/>
      <c r="IE185" s="130"/>
      <c r="IF185" s="130"/>
      <c r="IG185" s="130"/>
      <c r="IH185" s="130"/>
      <c r="II185" s="130"/>
      <c r="IJ185" s="130"/>
      <c r="IK185" s="130"/>
      <c r="IL185" s="130"/>
      <c r="IM185" s="130"/>
      <c r="IN185" s="130"/>
      <c r="IO185" s="130"/>
      <c r="IP185" s="130"/>
      <c r="IQ185" s="130"/>
      <c r="IR185" s="130"/>
      <c r="IS185" s="130"/>
    </row>
    <row r="186" spans="2:253" s="30" customFormat="1">
      <c r="B186" s="85">
        <f>B183+1</f>
        <v>3</v>
      </c>
      <c r="C186" s="168" t="s">
        <v>209</v>
      </c>
      <c r="D186" s="126" t="s">
        <v>36</v>
      </c>
      <c r="E186" s="73">
        <v>1</v>
      </c>
      <c r="F186" s="144"/>
      <c r="G186" s="31">
        <f>E186*F186</f>
        <v>0</v>
      </c>
      <c r="H186" s="130"/>
      <c r="I186" s="128"/>
      <c r="J186" s="130"/>
      <c r="K186" s="130"/>
      <c r="L186" s="128"/>
      <c r="M186" s="130"/>
      <c r="N186" s="130"/>
      <c r="O186" s="130"/>
      <c r="P186" s="130"/>
      <c r="Q186" s="130"/>
      <c r="R186" s="130"/>
      <c r="S186" s="130"/>
      <c r="T186" s="130"/>
      <c r="U186" s="130"/>
      <c r="V186" s="130"/>
      <c r="W186" s="130"/>
      <c r="X186" s="130"/>
      <c r="Y186" s="130"/>
      <c r="Z186" s="130"/>
      <c r="AA186" s="130"/>
      <c r="AB186" s="130"/>
      <c r="AC186" s="130"/>
      <c r="AD186" s="130"/>
      <c r="AE186" s="130"/>
      <c r="AF186" s="130"/>
      <c r="AG186" s="130"/>
      <c r="AH186" s="130"/>
      <c r="AI186" s="130"/>
      <c r="AJ186" s="130"/>
      <c r="AK186" s="130"/>
      <c r="AL186" s="130"/>
      <c r="AM186" s="130"/>
      <c r="AN186" s="130"/>
      <c r="AO186" s="130"/>
      <c r="AP186" s="130"/>
      <c r="AQ186" s="130"/>
      <c r="AR186" s="130"/>
      <c r="AS186" s="130"/>
      <c r="AT186" s="130"/>
      <c r="AU186" s="130"/>
      <c r="AV186" s="130"/>
      <c r="AW186" s="130"/>
      <c r="AX186" s="130"/>
      <c r="AY186" s="130"/>
      <c r="AZ186" s="130"/>
      <c r="BA186" s="130"/>
      <c r="BB186" s="130"/>
      <c r="BC186" s="130"/>
      <c r="BD186" s="130"/>
      <c r="BE186" s="130"/>
      <c r="BF186" s="130"/>
      <c r="BG186" s="130"/>
      <c r="BH186" s="130"/>
      <c r="BI186" s="130"/>
      <c r="BJ186" s="130"/>
      <c r="BK186" s="130"/>
      <c r="BL186" s="130"/>
      <c r="BM186" s="130"/>
      <c r="BN186" s="130"/>
      <c r="BO186" s="130"/>
      <c r="BP186" s="130"/>
      <c r="BQ186" s="130"/>
      <c r="BR186" s="130"/>
      <c r="BS186" s="130"/>
      <c r="BT186" s="130"/>
      <c r="BU186" s="130"/>
      <c r="BV186" s="130"/>
      <c r="BW186" s="130"/>
      <c r="BX186" s="130"/>
      <c r="BY186" s="130"/>
      <c r="BZ186" s="130"/>
      <c r="CA186" s="130"/>
      <c r="CB186" s="130"/>
      <c r="CC186" s="130"/>
      <c r="CD186" s="130"/>
      <c r="CE186" s="130"/>
      <c r="CF186" s="130"/>
      <c r="CG186" s="130"/>
      <c r="CH186" s="130"/>
      <c r="CI186" s="130"/>
      <c r="CJ186" s="130"/>
      <c r="CK186" s="130"/>
      <c r="CL186" s="130"/>
      <c r="CM186" s="130"/>
      <c r="CN186" s="130"/>
      <c r="CO186" s="130"/>
      <c r="CP186" s="130"/>
      <c r="CQ186" s="130"/>
      <c r="CR186" s="130"/>
      <c r="CS186" s="130"/>
      <c r="CT186" s="130"/>
      <c r="CU186" s="130"/>
      <c r="CV186" s="130"/>
      <c r="CW186" s="130"/>
      <c r="CX186" s="130"/>
      <c r="CY186" s="130"/>
      <c r="CZ186" s="130"/>
      <c r="DA186" s="130"/>
      <c r="DB186" s="130"/>
      <c r="DC186" s="130"/>
      <c r="DD186" s="130"/>
      <c r="DE186" s="130"/>
      <c r="DF186" s="130"/>
      <c r="DG186" s="130"/>
      <c r="DH186" s="130"/>
      <c r="DI186" s="130"/>
      <c r="DJ186" s="130"/>
      <c r="DK186" s="130"/>
      <c r="DL186" s="130"/>
      <c r="DM186" s="130"/>
      <c r="DN186" s="130"/>
      <c r="DO186" s="130"/>
      <c r="DP186" s="130"/>
      <c r="DQ186" s="130"/>
      <c r="DR186" s="130"/>
      <c r="DS186" s="130"/>
      <c r="DT186" s="130"/>
      <c r="DU186" s="130"/>
      <c r="DV186" s="130"/>
      <c r="DW186" s="130"/>
      <c r="DX186" s="130"/>
      <c r="DY186" s="130"/>
      <c r="DZ186" s="130"/>
      <c r="EA186" s="130"/>
      <c r="EB186" s="130"/>
      <c r="EC186" s="130"/>
      <c r="ED186" s="130"/>
      <c r="EE186" s="130"/>
      <c r="EF186" s="130"/>
      <c r="EG186" s="130"/>
      <c r="EH186" s="130"/>
      <c r="EI186" s="130"/>
      <c r="EJ186" s="130"/>
      <c r="EK186" s="130"/>
      <c r="EL186" s="130"/>
      <c r="EM186" s="130"/>
      <c r="EN186" s="130"/>
      <c r="EO186" s="130"/>
      <c r="EP186" s="130"/>
      <c r="EQ186" s="130"/>
      <c r="ER186" s="130"/>
      <c r="ES186" s="130"/>
      <c r="ET186" s="130"/>
      <c r="EU186" s="130"/>
      <c r="EV186" s="130"/>
      <c r="EW186" s="130"/>
      <c r="EX186" s="130"/>
      <c r="EY186" s="130"/>
      <c r="EZ186" s="130"/>
      <c r="FA186" s="130"/>
      <c r="FB186" s="130"/>
      <c r="FC186" s="130"/>
      <c r="FD186" s="130"/>
      <c r="FE186" s="130"/>
      <c r="FF186" s="130"/>
      <c r="FG186" s="130"/>
      <c r="FH186" s="130"/>
      <c r="FI186" s="130"/>
      <c r="FJ186" s="130"/>
      <c r="FK186" s="130"/>
      <c r="FL186" s="130"/>
      <c r="FM186" s="130"/>
      <c r="FN186" s="130"/>
      <c r="FO186" s="130"/>
      <c r="FP186" s="130"/>
      <c r="FQ186" s="130"/>
      <c r="FR186" s="130"/>
      <c r="FS186" s="130"/>
      <c r="FT186" s="130"/>
      <c r="FU186" s="130"/>
      <c r="FV186" s="130"/>
      <c r="FW186" s="130"/>
      <c r="FX186" s="130"/>
      <c r="FY186" s="130"/>
      <c r="FZ186" s="130"/>
      <c r="GA186" s="130"/>
      <c r="GB186" s="130"/>
      <c r="GC186" s="130"/>
      <c r="GD186" s="130"/>
      <c r="GE186" s="130"/>
      <c r="GF186" s="130"/>
      <c r="GG186" s="130"/>
      <c r="GH186" s="130"/>
      <c r="GI186" s="130"/>
      <c r="GJ186" s="130"/>
      <c r="GK186" s="130"/>
      <c r="GL186" s="130"/>
      <c r="GM186" s="130"/>
      <c r="GN186" s="130"/>
      <c r="GO186" s="130"/>
      <c r="GP186" s="130"/>
      <c r="GQ186" s="130"/>
      <c r="GR186" s="130"/>
      <c r="GS186" s="130"/>
      <c r="GT186" s="130"/>
      <c r="GU186" s="130"/>
      <c r="GV186" s="130"/>
      <c r="GW186" s="130"/>
      <c r="GX186" s="130"/>
      <c r="GY186" s="130"/>
      <c r="GZ186" s="130"/>
      <c r="HA186" s="130"/>
      <c r="HB186" s="130"/>
      <c r="HC186" s="130"/>
      <c r="HD186" s="130"/>
      <c r="HE186" s="130"/>
      <c r="HF186" s="130"/>
      <c r="HG186" s="130"/>
      <c r="HH186" s="130"/>
      <c r="HI186" s="130"/>
      <c r="HJ186" s="130"/>
      <c r="HK186" s="130"/>
      <c r="HL186" s="130"/>
      <c r="HM186" s="130"/>
      <c r="HN186" s="130"/>
      <c r="HO186" s="130"/>
      <c r="HP186" s="130"/>
      <c r="HQ186" s="130"/>
      <c r="HR186" s="130"/>
      <c r="HS186" s="130"/>
      <c r="HT186" s="130"/>
      <c r="HU186" s="130"/>
      <c r="HV186" s="130"/>
      <c r="HW186" s="130"/>
      <c r="HX186" s="130"/>
      <c r="HY186" s="130"/>
      <c r="HZ186" s="130"/>
      <c r="IA186" s="130"/>
      <c r="IB186" s="130"/>
      <c r="IC186" s="130"/>
      <c r="ID186" s="130"/>
      <c r="IE186" s="130"/>
      <c r="IF186" s="130"/>
      <c r="IG186" s="130"/>
      <c r="IH186" s="130"/>
      <c r="II186" s="130"/>
      <c r="IJ186" s="130"/>
      <c r="IK186" s="130"/>
      <c r="IL186" s="130"/>
      <c r="IM186" s="130"/>
      <c r="IN186" s="130"/>
      <c r="IO186" s="130"/>
      <c r="IP186" s="130"/>
      <c r="IQ186" s="130"/>
      <c r="IR186" s="130"/>
      <c r="IS186" s="130"/>
    </row>
    <row r="187" spans="2:253" s="30" customFormat="1">
      <c r="B187" s="85"/>
      <c r="C187" s="168" t="s">
        <v>210</v>
      </c>
      <c r="D187" s="126"/>
      <c r="E187" s="73"/>
      <c r="F187" s="144"/>
      <c r="G187" s="31"/>
      <c r="H187" s="130"/>
      <c r="I187" s="128"/>
      <c r="J187" s="130"/>
      <c r="K187" s="130"/>
      <c r="L187" s="128"/>
      <c r="M187" s="130"/>
      <c r="N187" s="130"/>
      <c r="O187" s="130"/>
      <c r="P187" s="130"/>
      <c r="Q187" s="130"/>
      <c r="R187" s="130"/>
      <c r="S187" s="130"/>
      <c r="T187" s="130"/>
      <c r="U187" s="130"/>
      <c r="V187" s="130"/>
      <c r="W187" s="130"/>
      <c r="X187" s="130"/>
      <c r="Y187" s="130"/>
      <c r="Z187" s="130"/>
      <c r="AA187" s="130"/>
      <c r="AB187" s="130"/>
      <c r="AC187" s="130"/>
      <c r="AD187" s="130"/>
      <c r="AE187" s="130"/>
      <c r="AF187" s="130"/>
      <c r="AG187" s="130"/>
      <c r="AH187" s="130"/>
      <c r="AI187" s="130"/>
      <c r="AJ187" s="130"/>
      <c r="AK187" s="130"/>
      <c r="AL187" s="130"/>
      <c r="AM187" s="130"/>
      <c r="AN187" s="130"/>
      <c r="AO187" s="130"/>
      <c r="AP187" s="130"/>
      <c r="AQ187" s="130"/>
      <c r="AR187" s="130"/>
      <c r="AS187" s="130"/>
      <c r="AT187" s="130"/>
      <c r="AU187" s="130"/>
      <c r="AV187" s="130"/>
      <c r="AW187" s="130"/>
      <c r="AX187" s="130"/>
      <c r="AY187" s="130"/>
      <c r="AZ187" s="130"/>
      <c r="BA187" s="130"/>
      <c r="BB187" s="130"/>
      <c r="BC187" s="130"/>
      <c r="BD187" s="130"/>
      <c r="BE187" s="130"/>
      <c r="BF187" s="130"/>
      <c r="BG187" s="130"/>
      <c r="BH187" s="130"/>
      <c r="BI187" s="130"/>
      <c r="BJ187" s="130"/>
      <c r="BK187" s="130"/>
      <c r="BL187" s="130"/>
      <c r="BM187" s="130"/>
      <c r="BN187" s="130"/>
      <c r="BO187" s="130"/>
      <c r="BP187" s="130"/>
      <c r="BQ187" s="130"/>
      <c r="BR187" s="130"/>
      <c r="BS187" s="130"/>
      <c r="BT187" s="130"/>
      <c r="BU187" s="130"/>
      <c r="BV187" s="130"/>
      <c r="BW187" s="130"/>
      <c r="BX187" s="130"/>
      <c r="BY187" s="130"/>
      <c r="BZ187" s="130"/>
      <c r="CA187" s="130"/>
      <c r="CB187" s="130"/>
      <c r="CC187" s="130"/>
      <c r="CD187" s="130"/>
      <c r="CE187" s="130"/>
      <c r="CF187" s="130"/>
      <c r="CG187" s="130"/>
      <c r="CH187" s="130"/>
      <c r="CI187" s="130"/>
      <c r="CJ187" s="130"/>
      <c r="CK187" s="130"/>
      <c r="CL187" s="130"/>
      <c r="CM187" s="130"/>
      <c r="CN187" s="130"/>
      <c r="CO187" s="130"/>
      <c r="CP187" s="130"/>
      <c r="CQ187" s="130"/>
      <c r="CR187" s="130"/>
      <c r="CS187" s="130"/>
      <c r="CT187" s="130"/>
      <c r="CU187" s="130"/>
      <c r="CV187" s="130"/>
      <c r="CW187" s="130"/>
      <c r="CX187" s="130"/>
      <c r="CY187" s="130"/>
      <c r="CZ187" s="130"/>
      <c r="DA187" s="130"/>
      <c r="DB187" s="130"/>
      <c r="DC187" s="130"/>
      <c r="DD187" s="130"/>
      <c r="DE187" s="130"/>
      <c r="DF187" s="130"/>
      <c r="DG187" s="130"/>
      <c r="DH187" s="130"/>
      <c r="DI187" s="130"/>
      <c r="DJ187" s="130"/>
      <c r="DK187" s="130"/>
      <c r="DL187" s="130"/>
      <c r="DM187" s="130"/>
      <c r="DN187" s="130"/>
      <c r="DO187" s="130"/>
      <c r="DP187" s="130"/>
      <c r="DQ187" s="130"/>
      <c r="DR187" s="130"/>
      <c r="DS187" s="130"/>
      <c r="DT187" s="130"/>
      <c r="DU187" s="130"/>
      <c r="DV187" s="130"/>
      <c r="DW187" s="130"/>
      <c r="DX187" s="130"/>
      <c r="DY187" s="130"/>
      <c r="DZ187" s="130"/>
      <c r="EA187" s="130"/>
      <c r="EB187" s="130"/>
      <c r="EC187" s="130"/>
      <c r="ED187" s="130"/>
      <c r="EE187" s="130"/>
      <c r="EF187" s="130"/>
      <c r="EG187" s="130"/>
      <c r="EH187" s="130"/>
      <c r="EI187" s="130"/>
      <c r="EJ187" s="130"/>
      <c r="EK187" s="130"/>
      <c r="EL187" s="130"/>
      <c r="EM187" s="130"/>
      <c r="EN187" s="130"/>
      <c r="EO187" s="130"/>
      <c r="EP187" s="130"/>
      <c r="EQ187" s="130"/>
      <c r="ER187" s="130"/>
      <c r="ES187" s="130"/>
      <c r="ET187" s="130"/>
      <c r="EU187" s="130"/>
      <c r="EV187" s="130"/>
      <c r="EW187" s="130"/>
      <c r="EX187" s="130"/>
      <c r="EY187" s="130"/>
      <c r="EZ187" s="130"/>
      <c r="FA187" s="130"/>
      <c r="FB187" s="130"/>
      <c r="FC187" s="130"/>
      <c r="FD187" s="130"/>
      <c r="FE187" s="130"/>
      <c r="FF187" s="130"/>
      <c r="FG187" s="130"/>
      <c r="FH187" s="130"/>
      <c r="FI187" s="130"/>
      <c r="FJ187" s="130"/>
      <c r="FK187" s="130"/>
      <c r="FL187" s="130"/>
      <c r="FM187" s="130"/>
      <c r="FN187" s="130"/>
      <c r="FO187" s="130"/>
      <c r="FP187" s="130"/>
      <c r="FQ187" s="130"/>
      <c r="FR187" s="130"/>
      <c r="FS187" s="130"/>
      <c r="FT187" s="130"/>
      <c r="FU187" s="130"/>
      <c r="FV187" s="130"/>
      <c r="FW187" s="130"/>
      <c r="FX187" s="130"/>
      <c r="FY187" s="130"/>
      <c r="FZ187" s="130"/>
      <c r="GA187" s="130"/>
      <c r="GB187" s="130"/>
      <c r="GC187" s="130"/>
      <c r="GD187" s="130"/>
      <c r="GE187" s="130"/>
      <c r="GF187" s="130"/>
      <c r="GG187" s="130"/>
      <c r="GH187" s="130"/>
      <c r="GI187" s="130"/>
      <c r="GJ187" s="130"/>
      <c r="GK187" s="130"/>
      <c r="GL187" s="130"/>
      <c r="GM187" s="130"/>
      <c r="GN187" s="130"/>
      <c r="GO187" s="130"/>
      <c r="GP187" s="130"/>
      <c r="GQ187" s="130"/>
      <c r="GR187" s="130"/>
      <c r="GS187" s="130"/>
      <c r="GT187" s="130"/>
      <c r="GU187" s="130"/>
      <c r="GV187" s="130"/>
      <c r="GW187" s="130"/>
      <c r="GX187" s="130"/>
      <c r="GY187" s="130"/>
      <c r="GZ187" s="130"/>
      <c r="HA187" s="130"/>
      <c r="HB187" s="130"/>
      <c r="HC187" s="130"/>
      <c r="HD187" s="130"/>
      <c r="HE187" s="130"/>
      <c r="HF187" s="130"/>
      <c r="HG187" s="130"/>
      <c r="HH187" s="130"/>
      <c r="HI187" s="130"/>
      <c r="HJ187" s="130"/>
      <c r="HK187" s="130"/>
      <c r="HL187" s="130"/>
      <c r="HM187" s="130"/>
      <c r="HN187" s="130"/>
      <c r="HO187" s="130"/>
      <c r="HP187" s="130"/>
      <c r="HQ187" s="130"/>
      <c r="HR187" s="130"/>
      <c r="HS187" s="130"/>
      <c r="HT187" s="130"/>
      <c r="HU187" s="130"/>
      <c r="HV187" s="130"/>
      <c r="HW187" s="130"/>
      <c r="HX187" s="130"/>
      <c r="HY187" s="130"/>
      <c r="HZ187" s="130"/>
      <c r="IA187" s="130"/>
      <c r="IB187" s="130"/>
      <c r="IC187" s="130"/>
      <c r="ID187" s="130"/>
      <c r="IE187" s="130"/>
      <c r="IF187" s="130"/>
      <c r="IG187" s="130"/>
      <c r="IH187" s="130"/>
      <c r="II187" s="130"/>
      <c r="IJ187" s="130"/>
      <c r="IK187" s="130"/>
      <c r="IL187" s="130"/>
      <c r="IM187" s="130"/>
      <c r="IN187" s="130"/>
      <c r="IO187" s="130"/>
      <c r="IP187" s="130"/>
      <c r="IQ187" s="130"/>
      <c r="IR187" s="130"/>
      <c r="IS187" s="130"/>
    </row>
    <row r="188" spans="2:253" s="30" customFormat="1" ht="9" customHeight="1">
      <c r="B188" s="85"/>
      <c r="C188" s="32"/>
      <c r="D188" s="126"/>
      <c r="E188" s="73"/>
      <c r="F188" s="144"/>
      <c r="G188" s="31" t="s">
        <v>206</v>
      </c>
      <c r="H188" s="130"/>
      <c r="I188" s="128"/>
      <c r="J188" s="130"/>
      <c r="K188" s="130"/>
      <c r="L188" s="128"/>
      <c r="M188" s="130"/>
      <c r="N188" s="130"/>
      <c r="O188" s="130"/>
      <c r="P188" s="130"/>
      <c r="Q188" s="130"/>
      <c r="R188" s="130"/>
      <c r="S188" s="130"/>
      <c r="T188" s="130"/>
      <c r="U188" s="130"/>
      <c r="V188" s="130"/>
      <c r="W188" s="130"/>
      <c r="X188" s="130"/>
      <c r="Y188" s="130"/>
      <c r="Z188" s="130"/>
      <c r="AA188" s="130"/>
      <c r="AB188" s="130"/>
      <c r="AC188" s="130"/>
      <c r="AD188" s="130"/>
      <c r="AE188" s="130"/>
      <c r="AF188" s="130"/>
      <c r="AG188" s="130"/>
      <c r="AH188" s="130"/>
      <c r="AI188" s="130"/>
      <c r="AJ188" s="130"/>
      <c r="AK188" s="130"/>
      <c r="AL188" s="130"/>
      <c r="AM188" s="130"/>
      <c r="AN188" s="130"/>
      <c r="AO188" s="130"/>
      <c r="AP188" s="130"/>
      <c r="AQ188" s="130"/>
      <c r="AR188" s="130"/>
      <c r="AS188" s="130"/>
      <c r="AT188" s="130"/>
      <c r="AU188" s="130"/>
      <c r="AV188" s="130"/>
      <c r="AW188" s="130"/>
      <c r="AX188" s="130"/>
      <c r="AY188" s="130"/>
      <c r="AZ188" s="130"/>
      <c r="BA188" s="130"/>
      <c r="BB188" s="130"/>
      <c r="BC188" s="130"/>
      <c r="BD188" s="130"/>
      <c r="BE188" s="130"/>
      <c r="BF188" s="130"/>
      <c r="BG188" s="130"/>
      <c r="BH188" s="130"/>
      <c r="BI188" s="130"/>
      <c r="BJ188" s="130"/>
      <c r="BK188" s="130"/>
      <c r="BL188" s="130"/>
      <c r="BM188" s="130"/>
      <c r="BN188" s="130"/>
      <c r="BO188" s="130"/>
      <c r="BP188" s="130"/>
      <c r="BQ188" s="130"/>
      <c r="BR188" s="130"/>
      <c r="BS188" s="130"/>
      <c r="BT188" s="130"/>
      <c r="BU188" s="130"/>
      <c r="BV188" s="130"/>
      <c r="BW188" s="130"/>
      <c r="BX188" s="130"/>
      <c r="BY188" s="130"/>
      <c r="BZ188" s="130"/>
      <c r="CA188" s="130"/>
      <c r="CB188" s="130"/>
      <c r="CC188" s="130"/>
      <c r="CD188" s="130"/>
      <c r="CE188" s="130"/>
      <c r="CF188" s="130"/>
      <c r="CG188" s="130"/>
      <c r="CH188" s="130"/>
      <c r="CI188" s="130"/>
      <c r="CJ188" s="130"/>
      <c r="CK188" s="130"/>
      <c r="CL188" s="130"/>
      <c r="CM188" s="130"/>
      <c r="CN188" s="130"/>
      <c r="CO188" s="130"/>
      <c r="CP188" s="130"/>
      <c r="CQ188" s="130"/>
      <c r="CR188" s="130"/>
      <c r="CS188" s="130"/>
      <c r="CT188" s="130"/>
      <c r="CU188" s="130"/>
      <c r="CV188" s="130"/>
      <c r="CW188" s="130"/>
      <c r="CX188" s="130"/>
      <c r="CY188" s="130"/>
      <c r="CZ188" s="130"/>
      <c r="DA188" s="130"/>
      <c r="DB188" s="130"/>
      <c r="DC188" s="130"/>
      <c r="DD188" s="130"/>
      <c r="DE188" s="130"/>
      <c r="DF188" s="130"/>
      <c r="DG188" s="130"/>
      <c r="DH188" s="130"/>
      <c r="DI188" s="130"/>
      <c r="DJ188" s="130"/>
      <c r="DK188" s="130"/>
      <c r="DL188" s="130"/>
      <c r="DM188" s="130"/>
      <c r="DN188" s="130"/>
      <c r="DO188" s="130"/>
      <c r="DP188" s="130"/>
      <c r="DQ188" s="130"/>
      <c r="DR188" s="130"/>
      <c r="DS188" s="130"/>
      <c r="DT188" s="130"/>
      <c r="DU188" s="130"/>
      <c r="DV188" s="130"/>
      <c r="DW188" s="130"/>
      <c r="DX188" s="130"/>
      <c r="DY188" s="130"/>
      <c r="DZ188" s="130"/>
      <c r="EA188" s="130"/>
      <c r="EB188" s="130"/>
      <c r="EC188" s="130"/>
      <c r="ED188" s="130"/>
      <c r="EE188" s="130"/>
      <c r="EF188" s="130"/>
      <c r="EG188" s="130"/>
      <c r="EH188" s="130"/>
      <c r="EI188" s="130"/>
      <c r="EJ188" s="130"/>
      <c r="EK188" s="130"/>
      <c r="EL188" s="130"/>
      <c r="EM188" s="130"/>
      <c r="EN188" s="130"/>
      <c r="EO188" s="130"/>
      <c r="EP188" s="130"/>
      <c r="EQ188" s="130"/>
      <c r="ER188" s="130"/>
      <c r="ES188" s="130"/>
      <c r="ET188" s="130"/>
      <c r="EU188" s="130"/>
      <c r="EV188" s="130"/>
      <c r="EW188" s="130"/>
      <c r="EX188" s="130"/>
      <c r="EY188" s="130"/>
      <c r="EZ188" s="130"/>
      <c r="FA188" s="130"/>
      <c r="FB188" s="130"/>
      <c r="FC188" s="130"/>
      <c r="FD188" s="130"/>
      <c r="FE188" s="130"/>
      <c r="FF188" s="130"/>
      <c r="FG188" s="130"/>
      <c r="FH188" s="130"/>
      <c r="FI188" s="130"/>
      <c r="FJ188" s="130"/>
      <c r="FK188" s="130"/>
      <c r="FL188" s="130"/>
      <c r="FM188" s="130"/>
      <c r="FN188" s="130"/>
      <c r="FO188" s="130"/>
      <c r="FP188" s="130"/>
      <c r="FQ188" s="130"/>
      <c r="FR188" s="130"/>
      <c r="FS188" s="130"/>
      <c r="FT188" s="130"/>
      <c r="FU188" s="130"/>
      <c r="FV188" s="130"/>
      <c r="FW188" s="130"/>
      <c r="FX188" s="130"/>
      <c r="FY188" s="130"/>
      <c r="FZ188" s="130"/>
      <c r="GA188" s="130"/>
      <c r="GB188" s="130"/>
      <c r="GC188" s="130"/>
      <c r="GD188" s="130"/>
      <c r="GE188" s="130"/>
      <c r="GF188" s="130"/>
      <c r="GG188" s="130"/>
      <c r="GH188" s="130"/>
      <c r="GI188" s="130"/>
      <c r="GJ188" s="130"/>
      <c r="GK188" s="130"/>
      <c r="GL188" s="130"/>
      <c r="GM188" s="130"/>
      <c r="GN188" s="130"/>
      <c r="GO188" s="130"/>
      <c r="GP188" s="130"/>
      <c r="GQ188" s="130"/>
      <c r="GR188" s="130"/>
      <c r="GS188" s="130"/>
      <c r="GT188" s="130"/>
      <c r="GU188" s="130"/>
      <c r="GV188" s="130"/>
      <c r="GW188" s="130"/>
      <c r="GX188" s="130"/>
      <c r="GY188" s="130"/>
      <c r="GZ188" s="130"/>
      <c r="HA188" s="130"/>
      <c r="HB188" s="130"/>
      <c r="HC188" s="130"/>
      <c r="HD188" s="130"/>
      <c r="HE188" s="130"/>
      <c r="HF188" s="130"/>
      <c r="HG188" s="130"/>
      <c r="HH188" s="130"/>
      <c r="HI188" s="130"/>
      <c r="HJ188" s="130"/>
      <c r="HK188" s="130"/>
      <c r="HL188" s="130"/>
      <c r="HM188" s="130"/>
      <c r="HN188" s="130"/>
      <c r="HO188" s="130"/>
      <c r="HP188" s="130"/>
      <c r="HQ188" s="130"/>
      <c r="HR188" s="130"/>
      <c r="HS188" s="130"/>
      <c r="HT188" s="130"/>
      <c r="HU188" s="130"/>
      <c r="HV188" s="130"/>
      <c r="HW188" s="130"/>
      <c r="HX188" s="130"/>
      <c r="HY188" s="130"/>
      <c r="HZ188" s="130"/>
      <c r="IA188" s="130"/>
      <c r="IB188" s="130"/>
      <c r="IC188" s="130"/>
      <c r="ID188" s="130"/>
      <c r="IE188" s="130"/>
      <c r="IF188" s="130"/>
      <c r="IG188" s="130"/>
      <c r="IH188" s="130"/>
      <c r="II188" s="130"/>
      <c r="IJ188" s="130"/>
      <c r="IK188" s="130"/>
      <c r="IL188" s="130"/>
      <c r="IM188" s="130"/>
      <c r="IN188" s="130"/>
      <c r="IO188" s="130"/>
      <c r="IP188" s="130"/>
      <c r="IQ188" s="130"/>
      <c r="IR188" s="130"/>
      <c r="IS188" s="130"/>
    </row>
    <row r="189" spans="2:253" s="30" customFormat="1">
      <c r="B189" s="85">
        <f>B186+1</f>
        <v>4</v>
      </c>
      <c r="C189" s="168" t="s">
        <v>211</v>
      </c>
      <c r="D189" s="126" t="s">
        <v>36</v>
      </c>
      <c r="E189" s="73">
        <v>1</v>
      </c>
      <c r="F189" s="144"/>
      <c r="G189" s="31">
        <f>E189*F189</f>
        <v>0</v>
      </c>
      <c r="H189" s="130"/>
      <c r="I189" s="128"/>
      <c r="J189" s="130"/>
      <c r="K189" s="130"/>
      <c r="L189" s="128"/>
      <c r="M189" s="130"/>
      <c r="N189" s="130"/>
      <c r="O189" s="130"/>
      <c r="P189" s="130"/>
      <c r="Q189" s="130"/>
      <c r="R189" s="130"/>
      <c r="S189" s="130"/>
      <c r="T189" s="130"/>
      <c r="U189" s="130"/>
      <c r="V189" s="130"/>
      <c r="W189" s="130"/>
      <c r="X189" s="130"/>
      <c r="Y189" s="130"/>
      <c r="Z189" s="130"/>
      <c r="AA189" s="130"/>
      <c r="AB189" s="130"/>
      <c r="AC189" s="130"/>
      <c r="AD189" s="130"/>
      <c r="AE189" s="130"/>
      <c r="AF189" s="130"/>
      <c r="AG189" s="130"/>
      <c r="AH189" s="130"/>
      <c r="AI189" s="130"/>
      <c r="AJ189" s="130"/>
      <c r="AK189" s="130"/>
      <c r="AL189" s="130"/>
      <c r="AM189" s="130"/>
      <c r="AN189" s="130"/>
      <c r="AO189" s="130"/>
      <c r="AP189" s="130"/>
      <c r="AQ189" s="130"/>
      <c r="AR189" s="130"/>
      <c r="AS189" s="130"/>
      <c r="AT189" s="130"/>
      <c r="AU189" s="130"/>
      <c r="AV189" s="130"/>
      <c r="AW189" s="130"/>
      <c r="AX189" s="130"/>
      <c r="AY189" s="130"/>
      <c r="AZ189" s="130"/>
      <c r="BA189" s="130"/>
      <c r="BB189" s="130"/>
      <c r="BC189" s="130"/>
      <c r="BD189" s="130"/>
      <c r="BE189" s="130"/>
      <c r="BF189" s="130"/>
      <c r="BG189" s="130"/>
      <c r="BH189" s="130"/>
      <c r="BI189" s="130"/>
      <c r="BJ189" s="130"/>
      <c r="BK189" s="130"/>
      <c r="BL189" s="130"/>
      <c r="BM189" s="130"/>
      <c r="BN189" s="130"/>
      <c r="BO189" s="130"/>
      <c r="BP189" s="130"/>
      <c r="BQ189" s="130"/>
      <c r="BR189" s="130"/>
      <c r="BS189" s="130"/>
      <c r="BT189" s="130"/>
      <c r="BU189" s="130"/>
      <c r="BV189" s="130"/>
      <c r="BW189" s="130"/>
      <c r="BX189" s="130"/>
      <c r="BY189" s="130"/>
      <c r="BZ189" s="130"/>
      <c r="CA189" s="130"/>
      <c r="CB189" s="130"/>
      <c r="CC189" s="130"/>
      <c r="CD189" s="130"/>
      <c r="CE189" s="130"/>
      <c r="CF189" s="130"/>
      <c r="CG189" s="130"/>
      <c r="CH189" s="130"/>
      <c r="CI189" s="130"/>
      <c r="CJ189" s="130"/>
      <c r="CK189" s="130"/>
      <c r="CL189" s="130"/>
      <c r="CM189" s="130"/>
      <c r="CN189" s="130"/>
      <c r="CO189" s="130"/>
      <c r="CP189" s="130"/>
      <c r="CQ189" s="130"/>
      <c r="CR189" s="130"/>
      <c r="CS189" s="130"/>
      <c r="CT189" s="130"/>
      <c r="CU189" s="130"/>
      <c r="CV189" s="130"/>
      <c r="CW189" s="130"/>
      <c r="CX189" s="130"/>
      <c r="CY189" s="130"/>
      <c r="CZ189" s="130"/>
      <c r="DA189" s="130"/>
      <c r="DB189" s="130"/>
      <c r="DC189" s="130"/>
      <c r="DD189" s="130"/>
      <c r="DE189" s="130"/>
      <c r="DF189" s="130"/>
      <c r="DG189" s="130"/>
      <c r="DH189" s="130"/>
      <c r="DI189" s="130"/>
      <c r="DJ189" s="130"/>
      <c r="DK189" s="130"/>
      <c r="DL189" s="130"/>
      <c r="DM189" s="130"/>
      <c r="DN189" s="130"/>
      <c r="DO189" s="130"/>
      <c r="DP189" s="130"/>
      <c r="DQ189" s="130"/>
      <c r="DR189" s="130"/>
      <c r="DS189" s="130"/>
      <c r="DT189" s="130"/>
      <c r="DU189" s="130"/>
      <c r="DV189" s="130"/>
      <c r="DW189" s="130"/>
      <c r="DX189" s="130"/>
      <c r="DY189" s="130"/>
      <c r="DZ189" s="130"/>
      <c r="EA189" s="130"/>
      <c r="EB189" s="130"/>
      <c r="EC189" s="130"/>
      <c r="ED189" s="130"/>
      <c r="EE189" s="130"/>
      <c r="EF189" s="130"/>
      <c r="EG189" s="130"/>
      <c r="EH189" s="130"/>
      <c r="EI189" s="130"/>
      <c r="EJ189" s="130"/>
      <c r="EK189" s="130"/>
      <c r="EL189" s="130"/>
      <c r="EM189" s="130"/>
      <c r="EN189" s="130"/>
      <c r="EO189" s="130"/>
      <c r="EP189" s="130"/>
      <c r="EQ189" s="130"/>
      <c r="ER189" s="130"/>
      <c r="ES189" s="130"/>
      <c r="ET189" s="130"/>
      <c r="EU189" s="130"/>
      <c r="EV189" s="130"/>
      <c r="EW189" s="130"/>
      <c r="EX189" s="130"/>
      <c r="EY189" s="130"/>
      <c r="EZ189" s="130"/>
      <c r="FA189" s="130"/>
      <c r="FB189" s="130"/>
      <c r="FC189" s="130"/>
      <c r="FD189" s="130"/>
      <c r="FE189" s="130"/>
      <c r="FF189" s="130"/>
      <c r="FG189" s="130"/>
      <c r="FH189" s="130"/>
      <c r="FI189" s="130"/>
      <c r="FJ189" s="130"/>
      <c r="FK189" s="130"/>
      <c r="FL189" s="130"/>
      <c r="FM189" s="130"/>
      <c r="FN189" s="130"/>
      <c r="FO189" s="130"/>
      <c r="FP189" s="130"/>
      <c r="FQ189" s="130"/>
      <c r="FR189" s="130"/>
      <c r="FS189" s="130"/>
      <c r="FT189" s="130"/>
      <c r="FU189" s="130"/>
      <c r="FV189" s="130"/>
      <c r="FW189" s="130"/>
      <c r="FX189" s="130"/>
      <c r="FY189" s="130"/>
      <c r="FZ189" s="130"/>
      <c r="GA189" s="130"/>
      <c r="GB189" s="130"/>
      <c r="GC189" s="130"/>
      <c r="GD189" s="130"/>
      <c r="GE189" s="130"/>
      <c r="GF189" s="130"/>
      <c r="GG189" s="130"/>
      <c r="GH189" s="130"/>
      <c r="GI189" s="130"/>
      <c r="GJ189" s="130"/>
      <c r="GK189" s="130"/>
      <c r="GL189" s="130"/>
      <c r="GM189" s="130"/>
      <c r="GN189" s="130"/>
      <c r="GO189" s="130"/>
      <c r="GP189" s="130"/>
      <c r="GQ189" s="130"/>
      <c r="GR189" s="130"/>
      <c r="GS189" s="130"/>
      <c r="GT189" s="130"/>
      <c r="GU189" s="130"/>
      <c r="GV189" s="130"/>
      <c r="GW189" s="130"/>
      <c r="GX189" s="130"/>
      <c r="GY189" s="130"/>
      <c r="GZ189" s="130"/>
      <c r="HA189" s="130"/>
      <c r="HB189" s="130"/>
      <c r="HC189" s="130"/>
      <c r="HD189" s="130"/>
      <c r="HE189" s="130"/>
      <c r="HF189" s="130"/>
      <c r="HG189" s="130"/>
      <c r="HH189" s="130"/>
      <c r="HI189" s="130"/>
      <c r="HJ189" s="130"/>
      <c r="HK189" s="130"/>
      <c r="HL189" s="130"/>
      <c r="HM189" s="130"/>
      <c r="HN189" s="130"/>
      <c r="HO189" s="130"/>
      <c r="HP189" s="130"/>
      <c r="HQ189" s="130"/>
      <c r="HR189" s="130"/>
      <c r="HS189" s="130"/>
      <c r="HT189" s="130"/>
      <c r="HU189" s="130"/>
      <c r="HV189" s="130"/>
      <c r="HW189" s="130"/>
      <c r="HX189" s="130"/>
      <c r="HY189" s="130"/>
      <c r="HZ189" s="130"/>
      <c r="IA189" s="130"/>
      <c r="IB189" s="130"/>
      <c r="IC189" s="130"/>
      <c r="ID189" s="130"/>
      <c r="IE189" s="130"/>
      <c r="IF189" s="130"/>
      <c r="IG189" s="130"/>
      <c r="IH189" s="130"/>
      <c r="II189" s="130"/>
      <c r="IJ189" s="130"/>
      <c r="IK189" s="130"/>
      <c r="IL189" s="130"/>
      <c r="IM189" s="130"/>
      <c r="IN189" s="130"/>
      <c r="IO189" s="130"/>
      <c r="IP189" s="130"/>
      <c r="IQ189" s="130"/>
      <c r="IR189" s="130"/>
      <c r="IS189" s="130"/>
    </row>
    <row r="190" spans="2:253" s="30" customFormat="1">
      <c r="B190" s="85"/>
      <c r="C190" s="168" t="s">
        <v>212</v>
      </c>
      <c r="D190" s="126"/>
      <c r="E190" s="73"/>
      <c r="F190" s="144"/>
      <c r="G190" s="31"/>
      <c r="H190" s="130"/>
      <c r="I190" s="128"/>
      <c r="J190" s="130"/>
      <c r="K190" s="130"/>
      <c r="L190" s="128"/>
      <c r="M190" s="130"/>
      <c r="N190" s="130"/>
      <c r="O190" s="130"/>
      <c r="P190" s="130"/>
      <c r="Q190" s="130"/>
      <c r="R190" s="130"/>
      <c r="S190" s="130"/>
      <c r="T190" s="130"/>
      <c r="U190" s="130"/>
      <c r="V190" s="130"/>
      <c r="W190" s="130"/>
      <c r="X190" s="130"/>
      <c r="Y190" s="130"/>
      <c r="Z190" s="130"/>
      <c r="AA190" s="130"/>
      <c r="AB190" s="130"/>
      <c r="AC190" s="130"/>
      <c r="AD190" s="130"/>
      <c r="AE190" s="130"/>
      <c r="AF190" s="130"/>
      <c r="AG190" s="130"/>
      <c r="AH190" s="130"/>
      <c r="AI190" s="130"/>
      <c r="AJ190" s="130"/>
      <c r="AK190" s="130"/>
      <c r="AL190" s="130"/>
      <c r="AM190" s="130"/>
      <c r="AN190" s="130"/>
      <c r="AO190" s="130"/>
      <c r="AP190" s="130"/>
      <c r="AQ190" s="130"/>
      <c r="AR190" s="130"/>
      <c r="AS190" s="130"/>
      <c r="AT190" s="130"/>
      <c r="AU190" s="130"/>
      <c r="AV190" s="130"/>
      <c r="AW190" s="130"/>
      <c r="AX190" s="130"/>
      <c r="AY190" s="130"/>
      <c r="AZ190" s="130"/>
      <c r="BA190" s="130"/>
      <c r="BB190" s="130"/>
      <c r="BC190" s="130"/>
      <c r="BD190" s="130"/>
      <c r="BE190" s="130"/>
      <c r="BF190" s="130"/>
      <c r="BG190" s="130"/>
      <c r="BH190" s="130"/>
      <c r="BI190" s="130"/>
      <c r="BJ190" s="130"/>
      <c r="BK190" s="130"/>
      <c r="BL190" s="130"/>
      <c r="BM190" s="130"/>
      <c r="BN190" s="130"/>
      <c r="BO190" s="130"/>
      <c r="BP190" s="130"/>
      <c r="BQ190" s="130"/>
      <c r="BR190" s="130"/>
      <c r="BS190" s="130"/>
      <c r="BT190" s="130"/>
      <c r="BU190" s="130"/>
      <c r="BV190" s="130"/>
      <c r="BW190" s="130"/>
      <c r="BX190" s="130"/>
      <c r="BY190" s="130"/>
      <c r="BZ190" s="130"/>
      <c r="CA190" s="130"/>
      <c r="CB190" s="130"/>
      <c r="CC190" s="130"/>
      <c r="CD190" s="130"/>
      <c r="CE190" s="130"/>
      <c r="CF190" s="130"/>
      <c r="CG190" s="130"/>
      <c r="CH190" s="130"/>
      <c r="CI190" s="130"/>
      <c r="CJ190" s="130"/>
      <c r="CK190" s="130"/>
      <c r="CL190" s="130"/>
      <c r="CM190" s="130"/>
      <c r="CN190" s="130"/>
      <c r="CO190" s="130"/>
      <c r="CP190" s="130"/>
      <c r="CQ190" s="130"/>
      <c r="CR190" s="130"/>
      <c r="CS190" s="130"/>
      <c r="CT190" s="130"/>
      <c r="CU190" s="130"/>
      <c r="CV190" s="130"/>
      <c r="CW190" s="130"/>
      <c r="CX190" s="130"/>
      <c r="CY190" s="130"/>
      <c r="CZ190" s="130"/>
      <c r="DA190" s="130"/>
      <c r="DB190" s="130"/>
      <c r="DC190" s="130"/>
      <c r="DD190" s="130"/>
      <c r="DE190" s="130"/>
      <c r="DF190" s="130"/>
      <c r="DG190" s="130"/>
      <c r="DH190" s="130"/>
      <c r="DI190" s="130"/>
      <c r="DJ190" s="130"/>
      <c r="DK190" s="130"/>
      <c r="DL190" s="130"/>
      <c r="DM190" s="130"/>
      <c r="DN190" s="130"/>
      <c r="DO190" s="130"/>
      <c r="DP190" s="130"/>
      <c r="DQ190" s="130"/>
      <c r="DR190" s="130"/>
      <c r="DS190" s="130"/>
      <c r="DT190" s="130"/>
      <c r="DU190" s="130"/>
      <c r="DV190" s="130"/>
      <c r="DW190" s="130"/>
      <c r="DX190" s="130"/>
      <c r="DY190" s="130"/>
      <c r="DZ190" s="130"/>
      <c r="EA190" s="130"/>
      <c r="EB190" s="130"/>
      <c r="EC190" s="130"/>
      <c r="ED190" s="130"/>
      <c r="EE190" s="130"/>
      <c r="EF190" s="130"/>
      <c r="EG190" s="130"/>
      <c r="EH190" s="130"/>
      <c r="EI190" s="130"/>
      <c r="EJ190" s="130"/>
      <c r="EK190" s="130"/>
      <c r="EL190" s="130"/>
      <c r="EM190" s="130"/>
      <c r="EN190" s="130"/>
      <c r="EO190" s="130"/>
      <c r="EP190" s="130"/>
      <c r="EQ190" s="130"/>
      <c r="ER190" s="130"/>
      <c r="ES190" s="130"/>
      <c r="ET190" s="130"/>
      <c r="EU190" s="130"/>
      <c r="EV190" s="130"/>
      <c r="EW190" s="130"/>
      <c r="EX190" s="130"/>
      <c r="EY190" s="130"/>
      <c r="EZ190" s="130"/>
      <c r="FA190" s="130"/>
      <c r="FB190" s="130"/>
      <c r="FC190" s="130"/>
      <c r="FD190" s="130"/>
      <c r="FE190" s="130"/>
      <c r="FF190" s="130"/>
      <c r="FG190" s="130"/>
      <c r="FH190" s="130"/>
      <c r="FI190" s="130"/>
      <c r="FJ190" s="130"/>
      <c r="FK190" s="130"/>
      <c r="FL190" s="130"/>
      <c r="FM190" s="130"/>
      <c r="FN190" s="130"/>
      <c r="FO190" s="130"/>
      <c r="FP190" s="130"/>
      <c r="FQ190" s="130"/>
      <c r="FR190" s="130"/>
      <c r="FS190" s="130"/>
      <c r="FT190" s="130"/>
      <c r="FU190" s="130"/>
      <c r="FV190" s="130"/>
      <c r="FW190" s="130"/>
      <c r="FX190" s="130"/>
      <c r="FY190" s="130"/>
      <c r="FZ190" s="130"/>
      <c r="GA190" s="130"/>
      <c r="GB190" s="130"/>
      <c r="GC190" s="130"/>
      <c r="GD190" s="130"/>
      <c r="GE190" s="130"/>
      <c r="GF190" s="130"/>
      <c r="GG190" s="130"/>
      <c r="GH190" s="130"/>
      <c r="GI190" s="130"/>
      <c r="GJ190" s="130"/>
      <c r="GK190" s="130"/>
      <c r="GL190" s="130"/>
      <c r="GM190" s="130"/>
      <c r="GN190" s="130"/>
      <c r="GO190" s="130"/>
      <c r="GP190" s="130"/>
      <c r="GQ190" s="130"/>
      <c r="GR190" s="130"/>
      <c r="GS190" s="130"/>
      <c r="GT190" s="130"/>
      <c r="GU190" s="130"/>
      <c r="GV190" s="130"/>
      <c r="GW190" s="130"/>
      <c r="GX190" s="130"/>
      <c r="GY190" s="130"/>
      <c r="GZ190" s="130"/>
      <c r="HA190" s="130"/>
      <c r="HB190" s="130"/>
      <c r="HC190" s="130"/>
      <c r="HD190" s="130"/>
      <c r="HE190" s="130"/>
      <c r="HF190" s="130"/>
      <c r="HG190" s="130"/>
      <c r="HH190" s="130"/>
      <c r="HI190" s="130"/>
      <c r="HJ190" s="130"/>
      <c r="HK190" s="130"/>
      <c r="HL190" s="130"/>
      <c r="HM190" s="130"/>
      <c r="HN190" s="130"/>
      <c r="HO190" s="130"/>
      <c r="HP190" s="130"/>
      <c r="HQ190" s="130"/>
      <c r="HR190" s="130"/>
      <c r="HS190" s="130"/>
      <c r="HT190" s="130"/>
      <c r="HU190" s="130"/>
      <c r="HV190" s="130"/>
      <c r="HW190" s="130"/>
      <c r="HX190" s="130"/>
      <c r="HY190" s="130"/>
      <c r="HZ190" s="130"/>
      <c r="IA190" s="130"/>
      <c r="IB190" s="130"/>
      <c r="IC190" s="130"/>
      <c r="ID190" s="130"/>
      <c r="IE190" s="130"/>
      <c r="IF190" s="130"/>
      <c r="IG190" s="130"/>
      <c r="IH190" s="130"/>
      <c r="II190" s="130"/>
      <c r="IJ190" s="130"/>
      <c r="IK190" s="130"/>
      <c r="IL190" s="130"/>
      <c r="IM190" s="130"/>
      <c r="IN190" s="130"/>
      <c r="IO190" s="130"/>
      <c r="IP190" s="130"/>
      <c r="IQ190" s="130"/>
      <c r="IR190" s="130"/>
      <c r="IS190" s="130"/>
    </row>
    <row r="191" spans="2:253" s="30" customFormat="1" ht="9" customHeight="1">
      <c r="B191" s="85"/>
      <c r="C191" s="32"/>
      <c r="D191" s="126"/>
      <c r="E191" s="73"/>
      <c r="F191" s="144"/>
      <c r="G191" s="31" t="s">
        <v>206</v>
      </c>
      <c r="H191" s="130"/>
      <c r="I191" s="128"/>
      <c r="J191" s="130"/>
      <c r="K191" s="130"/>
      <c r="L191" s="128"/>
      <c r="M191" s="130"/>
      <c r="N191" s="130"/>
      <c r="O191" s="130"/>
      <c r="P191" s="130"/>
      <c r="Q191" s="130"/>
      <c r="R191" s="130"/>
      <c r="S191" s="130"/>
      <c r="T191" s="130"/>
      <c r="U191" s="130"/>
      <c r="V191" s="130"/>
      <c r="W191" s="130"/>
      <c r="X191" s="130"/>
      <c r="Y191" s="130"/>
      <c r="Z191" s="130"/>
      <c r="AA191" s="130"/>
      <c r="AB191" s="130"/>
      <c r="AC191" s="130"/>
      <c r="AD191" s="130"/>
      <c r="AE191" s="130"/>
      <c r="AF191" s="130"/>
      <c r="AG191" s="130"/>
      <c r="AH191" s="130"/>
      <c r="AI191" s="130"/>
      <c r="AJ191" s="130"/>
      <c r="AK191" s="130"/>
      <c r="AL191" s="130"/>
      <c r="AM191" s="130"/>
      <c r="AN191" s="130"/>
      <c r="AO191" s="130"/>
      <c r="AP191" s="130"/>
      <c r="AQ191" s="130"/>
      <c r="AR191" s="130"/>
      <c r="AS191" s="130"/>
      <c r="AT191" s="130"/>
      <c r="AU191" s="130"/>
      <c r="AV191" s="130"/>
      <c r="AW191" s="130"/>
      <c r="AX191" s="130"/>
      <c r="AY191" s="130"/>
      <c r="AZ191" s="130"/>
      <c r="BA191" s="130"/>
      <c r="BB191" s="130"/>
      <c r="BC191" s="130"/>
      <c r="BD191" s="130"/>
      <c r="BE191" s="130"/>
      <c r="BF191" s="130"/>
      <c r="BG191" s="130"/>
      <c r="BH191" s="130"/>
      <c r="BI191" s="130"/>
      <c r="BJ191" s="130"/>
      <c r="BK191" s="130"/>
      <c r="BL191" s="130"/>
      <c r="BM191" s="130"/>
      <c r="BN191" s="130"/>
      <c r="BO191" s="130"/>
      <c r="BP191" s="130"/>
      <c r="BQ191" s="130"/>
      <c r="BR191" s="130"/>
      <c r="BS191" s="130"/>
      <c r="BT191" s="130"/>
      <c r="BU191" s="130"/>
      <c r="BV191" s="130"/>
      <c r="BW191" s="130"/>
      <c r="BX191" s="130"/>
      <c r="BY191" s="130"/>
      <c r="BZ191" s="130"/>
      <c r="CA191" s="130"/>
      <c r="CB191" s="130"/>
      <c r="CC191" s="130"/>
      <c r="CD191" s="130"/>
      <c r="CE191" s="130"/>
      <c r="CF191" s="130"/>
      <c r="CG191" s="130"/>
      <c r="CH191" s="130"/>
      <c r="CI191" s="130"/>
      <c r="CJ191" s="130"/>
      <c r="CK191" s="130"/>
      <c r="CL191" s="130"/>
      <c r="CM191" s="130"/>
      <c r="CN191" s="130"/>
      <c r="CO191" s="130"/>
      <c r="CP191" s="130"/>
      <c r="CQ191" s="130"/>
      <c r="CR191" s="130"/>
      <c r="CS191" s="130"/>
      <c r="CT191" s="130"/>
      <c r="CU191" s="130"/>
      <c r="CV191" s="130"/>
      <c r="CW191" s="130"/>
      <c r="CX191" s="130"/>
      <c r="CY191" s="130"/>
      <c r="CZ191" s="130"/>
      <c r="DA191" s="130"/>
      <c r="DB191" s="130"/>
      <c r="DC191" s="130"/>
      <c r="DD191" s="130"/>
      <c r="DE191" s="130"/>
      <c r="DF191" s="130"/>
      <c r="DG191" s="130"/>
      <c r="DH191" s="130"/>
      <c r="DI191" s="130"/>
      <c r="DJ191" s="130"/>
      <c r="DK191" s="130"/>
      <c r="DL191" s="130"/>
      <c r="DM191" s="130"/>
      <c r="DN191" s="130"/>
      <c r="DO191" s="130"/>
      <c r="DP191" s="130"/>
      <c r="DQ191" s="130"/>
      <c r="DR191" s="130"/>
      <c r="DS191" s="130"/>
      <c r="DT191" s="130"/>
      <c r="DU191" s="130"/>
      <c r="DV191" s="130"/>
      <c r="DW191" s="130"/>
      <c r="DX191" s="130"/>
      <c r="DY191" s="130"/>
      <c r="DZ191" s="130"/>
      <c r="EA191" s="130"/>
      <c r="EB191" s="130"/>
      <c r="EC191" s="130"/>
      <c r="ED191" s="130"/>
      <c r="EE191" s="130"/>
      <c r="EF191" s="130"/>
      <c r="EG191" s="130"/>
      <c r="EH191" s="130"/>
      <c r="EI191" s="130"/>
      <c r="EJ191" s="130"/>
      <c r="EK191" s="130"/>
      <c r="EL191" s="130"/>
      <c r="EM191" s="130"/>
      <c r="EN191" s="130"/>
      <c r="EO191" s="130"/>
      <c r="EP191" s="130"/>
      <c r="EQ191" s="130"/>
      <c r="ER191" s="130"/>
      <c r="ES191" s="130"/>
      <c r="ET191" s="130"/>
      <c r="EU191" s="130"/>
      <c r="EV191" s="130"/>
      <c r="EW191" s="130"/>
      <c r="EX191" s="130"/>
      <c r="EY191" s="130"/>
      <c r="EZ191" s="130"/>
      <c r="FA191" s="130"/>
      <c r="FB191" s="130"/>
      <c r="FC191" s="130"/>
      <c r="FD191" s="130"/>
      <c r="FE191" s="130"/>
      <c r="FF191" s="130"/>
      <c r="FG191" s="130"/>
      <c r="FH191" s="130"/>
      <c r="FI191" s="130"/>
      <c r="FJ191" s="130"/>
      <c r="FK191" s="130"/>
      <c r="FL191" s="130"/>
      <c r="FM191" s="130"/>
      <c r="FN191" s="130"/>
      <c r="FO191" s="130"/>
      <c r="FP191" s="130"/>
      <c r="FQ191" s="130"/>
      <c r="FR191" s="130"/>
      <c r="FS191" s="130"/>
      <c r="FT191" s="130"/>
      <c r="FU191" s="130"/>
      <c r="FV191" s="130"/>
      <c r="FW191" s="130"/>
      <c r="FX191" s="130"/>
      <c r="FY191" s="130"/>
      <c r="FZ191" s="130"/>
      <c r="GA191" s="130"/>
      <c r="GB191" s="130"/>
      <c r="GC191" s="130"/>
      <c r="GD191" s="130"/>
      <c r="GE191" s="130"/>
      <c r="GF191" s="130"/>
      <c r="GG191" s="130"/>
      <c r="GH191" s="130"/>
      <c r="GI191" s="130"/>
      <c r="GJ191" s="130"/>
      <c r="GK191" s="130"/>
      <c r="GL191" s="130"/>
      <c r="GM191" s="130"/>
      <c r="GN191" s="130"/>
      <c r="GO191" s="130"/>
      <c r="GP191" s="130"/>
      <c r="GQ191" s="130"/>
      <c r="GR191" s="130"/>
      <c r="GS191" s="130"/>
      <c r="GT191" s="130"/>
      <c r="GU191" s="130"/>
      <c r="GV191" s="130"/>
      <c r="GW191" s="130"/>
      <c r="GX191" s="130"/>
      <c r="GY191" s="130"/>
      <c r="GZ191" s="130"/>
      <c r="HA191" s="130"/>
      <c r="HB191" s="130"/>
      <c r="HC191" s="130"/>
      <c r="HD191" s="130"/>
      <c r="HE191" s="130"/>
      <c r="HF191" s="130"/>
      <c r="HG191" s="130"/>
      <c r="HH191" s="130"/>
      <c r="HI191" s="130"/>
      <c r="HJ191" s="130"/>
      <c r="HK191" s="130"/>
      <c r="HL191" s="130"/>
      <c r="HM191" s="130"/>
      <c r="HN191" s="130"/>
      <c r="HO191" s="130"/>
      <c r="HP191" s="130"/>
      <c r="HQ191" s="130"/>
      <c r="HR191" s="130"/>
      <c r="HS191" s="130"/>
      <c r="HT191" s="130"/>
      <c r="HU191" s="130"/>
      <c r="HV191" s="130"/>
      <c r="HW191" s="130"/>
      <c r="HX191" s="130"/>
      <c r="HY191" s="130"/>
      <c r="HZ191" s="130"/>
      <c r="IA191" s="130"/>
      <c r="IB191" s="130"/>
      <c r="IC191" s="130"/>
      <c r="ID191" s="130"/>
      <c r="IE191" s="130"/>
      <c r="IF191" s="130"/>
      <c r="IG191" s="130"/>
      <c r="IH191" s="130"/>
      <c r="II191" s="130"/>
      <c r="IJ191" s="130"/>
      <c r="IK191" s="130"/>
      <c r="IL191" s="130"/>
      <c r="IM191" s="130"/>
      <c r="IN191" s="130"/>
      <c r="IO191" s="130"/>
      <c r="IP191" s="130"/>
      <c r="IQ191" s="130"/>
      <c r="IR191" s="130"/>
      <c r="IS191" s="130"/>
    </row>
    <row r="192" spans="2:253" s="30" customFormat="1" ht="25.5">
      <c r="B192" s="85">
        <f>B189+1</f>
        <v>5</v>
      </c>
      <c r="C192" s="168" t="s">
        <v>213</v>
      </c>
      <c r="D192" s="126" t="s">
        <v>36</v>
      </c>
      <c r="E192" s="73">
        <v>0</v>
      </c>
      <c r="F192" s="144"/>
      <c r="G192" s="31">
        <f>E192*F192</f>
        <v>0</v>
      </c>
      <c r="H192" s="130"/>
      <c r="I192" s="128"/>
      <c r="J192" s="130"/>
      <c r="K192" s="130"/>
      <c r="L192" s="128"/>
      <c r="M192" s="130"/>
      <c r="N192" s="130"/>
      <c r="O192" s="130"/>
      <c r="P192" s="130"/>
      <c r="Q192" s="130"/>
      <c r="R192" s="130"/>
      <c r="S192" s="130"/>
      <c r="T192" s="130"/>
      <c r="U192" s="130"/>
      <c r="V192" s="130"/>
      <c r="W192" s="130"/>
      <c r="X192" s="130"/>
      <c r="Y192" s="130"/>
      <c r="Z192" s="130"/>
      <c r="AA192" s="130"/>
      <c r="AB192" s="130"/>
      <c r="AC192" s="130"/>
      <c r="AD192" s="130"/>
      <c r="AE192" s="130"/>
      <c r="AF192" s="130"/>
      <c r="AG192" s="130"/>
      <c r="AH192" s="130"/>
      <c r="AI192" s="130"/>
      <c r="AJ192" s="130"/>
      <c r="AK192" s="130"/>
      <c r="AL192" s="130"/>
      <c r="AM192" s="130"/>
      <c r="AN192" s="130"/>
      <c r="AO192" s="130"/>
      <c r="AP192" s="130"/>
      <c r="AQ192" s="130"/>
      <c r="AR192" s="130"/>
      <c r="AS192" s="130"/>
      <c r="AT192" s="130"/>
      <c r="AU192" s="130"/>
      <c r="AV192" s="130"/>
      <c r="AW192" s="130"/>
      <c r="AX192" s="130"/>
      <c r="AY192" s="130"/>
      <c r="AZ192" s="130"/>
      <c r="BA192" s="130"/>
      <c r="BB192" s="130"/>
      <c r="BC192" s="130"/>
      <c r="BD192" s="130"/>
      <c r="BE192" s="130"/>
      <c r="BF192" s="130"/>
      <c r="BG192" s="130"/>
      <c r="BH192" s="130"/>
      <c r="BI192" s="130"/>
      <c r="BJ192" s="130"/>
      <c r="BK192" s="130"/>
      <c r="BL192" s="130"/>
      <c r="BM192" s="130"/>
      <c r="BN192" s="130"/>
      <c r="BO192" s="130"/>
      <c r="BP192" s="130"/>
      <c r="BQ192" s="130"/>
      <c r="BR192" s="130"/>
      <c r="BS192" s="130"/>
      <c r="BT192" s="130"/>
      <c r="BU192" s="130"/>
      <c r="BV192" s="130"/>
      <c r="BW192" s="130"/>
      <c r="BX192" s="130"/>
      <c r="BY192" s="130"/>
      <c r="BZ192" s="130"/>
      <c r="CA192" s="130"/>
      <c r="CB192" s="130"/>
      <c r="CC192" s="130"/>
      <c r="CD192" s="130"/>
      <c r="CE192" s="130"/>
      <c r="CF192" s="130"/>
      <c r="CG192" s="130"/>
      <c r="CH192" s="130"/>
      <c r="CI192" s="130"/>
      <c r="CJ192" s="130"/>
      <c r="CK192" s="130"/>
      <c r="CL192" s="130"/>
      <c r="CM192" s="130"/>
      <c r="CN192" s="130"/>
      <c r="CO192" s="130"/>
      <c r="CP192" s="130"/>
      <c r="CQ192" s="130"/>
      <c r="CR192" s="130"/>
      <c r="CS192" s="130"/>
      <c r="CT192" s="130"/>
      <c r="CU192" s="130"/>
      <c r="CV192" s="130"/>
      <c r="CW192" s="130"/>
      <c r="CX192" s="130"/>
      <c r="CY192" s="130"/>
      <c r="CZ192" s="130"/>
      <c r="DA192" s="130"/>
      <c r="DB192" s="130"/>
      <c r="DC192" s="130"/>
      <c r="DD192" s="130"/>
      <c r="DE192" s="130"/>
      <c r="DF192" s="130"/>
      <c r="DG192" s="130"/>
      <c r="DH192" s="130"/>
      <c r="DI192" s="130"/>
      <c r="DJ192" s="130"/>
      <c r="DK192" s="130"/>
      <c r="DL192" s="130"/>
      <c r="DM192" s="130"/>
      <c r="DN192" s="130"/>
      <c r="DO192" s="130"/>
      <c r="DP192" s="130"/>
      <c r="DQ192" s="130"/>
      <c r="DR192" s="130"/>
      <c r="DS192" s="130"/>
      <c r="DT192" s="130"/>
      <c r="DU192" s="130"/>
      <c r="DV192" s="130"/>
      <c r="DW192" s="130"/>
      <c r="DX192" s="130"/>
      <c r="DY192" s="130"/>
      <c r="DZ192" s="130"/>
      <c r="EA192" s="130"/>
      <c r="EB192" s="130"/>
      <c r="EC192" s="130"/>
      <c r="ED192" s="130"/>
      <c r="EE192" s="130"/>
      <c r="EF192" s="130"/>
      <c r="EG192" s="130"/>
      <c r="EH192" s="130"/>
      <c r="EI192" s="130"/>
      <c r="EJ192" s="130"/>
      <c r="EK192" s="130"/>
      <c r="EL192" s="130"/>
      <c r="EM192" s="130"/>
      <c r="EN192" s="130"/>
      <c r="EO192" s="130"/>
      <c r="EP192" s="130"/>
      <c r="EQ192" s="130"/>
      <c r="ER192" s="130"/>
      <c r="ES192" s="130"/>
      <c r="ET192" s="130"/>
      <c r="EU192" s="130"/>
      <c r="EV192" s="130"/>
      <c r="EW192" s="130"/>
      <c r="EX192" s="130"/>
      <c r="EY192" s="130"/>
      <c r="EZ192" s="130"/>
      <c r="FA192" s="130"/>
      <c r="FB192" s="130"/>
      <c r="FC192" s="130"/>
      <c r="FD192" s="130"/>
      <c r="FE192" s="130"/>
      <c r="FF192" s="130"/>
      <c r="FG192" s="130"/>
      <c r="FH192" s="130"/>
      <c r="FI192" s="130"/>
      <c r="FJ192" s="130"/>
      <c r="FK192" s="130"/>
      <c r="FL192" s="130"/>
      <c r="FM192" s="130"/>
      <c r="FN192" s="130"/>
      <c r="FO192" s="130"/>
      <c r="FP192" s="130"/>
      <c r="FQ192" s="130"/>
      <c r="FR192" s="130"/>
      <c r="FS192" s="130"/>
      <c r="FT192" s="130"/>
      <c r="FU192" s="130"/>
      <c r="FV192" s="130"/>
      <c r="FW192" s="130"/>
      <c r="FX192" s="130"/>
      <c r="FY192" s="130"/>
      <c r="FZ192" s="130"/>
      <c r="GA192" s="130"/>
      <c r="GB192" s="130"/>
      <c r="GC192" s="130"/>
      <c r="GD192" s="130"/>
      <c r="GE192" s="130"/>
      <c r="GF192" s="130"/>
      <c r="GG192" s="130"/>
      <c r="GH192" s="130"/>
      <c r="GI192" s="130"/>
      <c r="GJ192" s="130"/>
      <c r="GK192" s="130"/>
      <c r="GL192" s="130"/>
      <c r="GM192" s="130"/>
      <c r="GN192" s="130"/>
      <c r="GO192" s="130"/>
      <c r="GP192" s="130"/>
      <c r="GQ192" s="130"/>
      <c r="GR192" s="130"/>
      <c r="GS192" s="130"/>
      <c r="GT192" s="130"/>
      <c r="GU192" s="130"/>
      <c r="GV192" s="130"/>
      <c r="GW192" s="130"/>
      <c r="GX192" s="130"/>
      <c r="GY192" s="130"/>
      <c r="GZ192" s="130"/>
      <c r="HA192" s="130"/>
      <c r="HB192" s="130"/>
      <c r="HC192" s="130"/>
      <c r="HD192" s="130"/>
      <c r="HE192" s="130"/>
      <c r="HF192" s="130"/>
      <c r="HG192" s="130"/>
      <c r="HH192" s="130"/>
      <c r="HI192" s="130"/>
      <c r="HJ192" s="130"/>
      <c r="HK192" s="130"/>
      <c r="HL192" s="130"/>
      <c r="HM192" s="130"/>
      <c r="HN192" s="130"/>
      <c r="HO192" s="130"/>
      <c r="HP192" s="130"/>
      <c r="HQ192" s="130"/>
      <c r="HR192" s="130"/>
      <c r="HS192" s="130"/>
      <c r="HT192" s="130"/>
      <c r="HU192" s="130"/>
      <c r="HV192" s="130"/>
      <c r="HW192" s="130"/>
      <c r="HX192" s="130"/>
      <c r="HY192" s="130"/>
      <c r="HZ192" s="130"/>
      <c r="IA192" s="130"/>
      <c r="IB192" s="130"/>
      <c r="IC192" s="130"/>
      <c r="ID192" s="130"/>
      <c r="IE192" s="130"/>
      <c r="IF192" s="130"/>
      <c r="IG192" s="130"/>
      <c r="IH192" s="130"/>
      <c r="II192" s="130"/>
      <c r="IJ192" s="130"/>
      <c r="IK192" s="130"/>
      <c r="IL192" s="130"/>
      <c r="IM192" s="130"/>
      <c r="IN192" s="130"/>
      <c r="IO192" s="130"/>
      <c r="IP192" s="130"/>
      <c r="IQ192" s="130"/>
      <c r="IR192" s="130"/>
      <c r="IS192" s="130"/>
    </row>
    <row r="193" spans="2:253" s="30" customFormat="1">
      <c r="B193" s="85"/>
      <c r="C193" s="168" t="s">
        <v>214</v>
      </c>
      <c r="D193" s="126"/>
      <c r="E193" s="73"/>
      <c r="F193" s="144"/>
      <c r="G193" s="31"/>
      <c r="H193" s="130"/>
      <c r="I193" s="128"/>
      <c r="J193" s="130"/>
      <c r="K193" s="130"/>
      <c r="L193" s="128"/>
      <c r="M193" s="130"/>
      <c r="N193" s="130"/>
      <c r="O193" s="130"/>
      <c r="P193" s="130"/>
      <c r="Q193" s="130"/>
      <c r="R193" s="130"/>
      <c r="S193" s="130"/>
      <c r="T193" s="130"/>
      <c r="U193" s="130"/>
      <c r="V193" s="130"/>
      <c r="W193" s="130"/>
      <c r="X193" s="130"/>
      <c r="Y193" s="130"/>
      <c r="Z193" s="130"/>
      <c r="AA193" s="130"/>
      <c r="AB193" s="130"/>
      <c r="AC193" s="130"/>
      <c r="AD193" s="130"/>
      <c r="AE193" s="130"/>
      <c r="AF193" s="130"/>
      <c r="AG193" s="130"/>
      <c r="AH193" s="130"/>
      <c r="AI193" s="130"/>
      <c r="AJ193" s="130"/>
      <c r="AK193" s="130"/>
      <c r="AL193" s="130"/>
      <c r="AM193" s="130"/>
      <c r="AN193" s="130"/>
      <c r="AO193" s="130"/>
      <c r="AP193" s="130"/>
      <c r="AQ193" s="130"/>
      <c r="AR193" s="130"/>
      <c r="AS193" s="130"/>
      <c r="AT193" s="130"/>
      <c r="AU193" s="130"/>
      <c r="AV193" s="130"/>
      <c r="AW193" s="130"/>
      <c r="AX193" s="130"/>
      <c r="AY193" s="130"/>
      <c r="AZ193" s="130"/>
      <c r="BA193" s="130"/>
      <c r="BB193" s="130"/>
      <c r="BC193" s="130"/>
      <c r="BD193" s="130"/>
      <c r="BE193" s="130"/>
      <c r="BF193" s="130"/>
      <c r="BG193" s="130"/>
      <c r="BH193" s="130"/>
      <c r="BI193" s="130"/>
      <c r="BJ193" s="130"/>
      <c r="BK193" s="130"/>
      <c r="BL193" s="130"/>
      <c r="BM193" s="130"/>
      <c r="BN193" s="130"/>
      <c r="BO193" s="130"/>
      <c r="BP193" s="130"/>
      <c r="BQ193" s="130"/>
      <c r="BR193" s="130"/>
      <c r="BS193" s="130"/>
      <c r="BT193" s="130"/>
      <c r="BU193" s="130"/>
      <c r="BV193" s="130"/>
      <c r="BW193" s="130"/>
      <c r="BX193" s="130"/>
      <c r="BY193" s="130"/>
      <c r="BZ193" s="130"/>
      <c r="CA193" s="130"/>
      <c r="CB193" s="130"/>
      <c r="CC193" s="130"/>
      <c r="CD193" s="130"/>
      <c r="CE193" s="130"/>
      <c r="CF193" s="130"/>
      <c r="CG193" s="130"/>
      <c r="CH193" s="130"/>
      <c r="CI193" s="130"/>
      <c r="CJ193" s="130"/>
      <c r="CK193" s="130"/>
      <c r="CL193" s="130"/>
      <c r="CM193" s="130"/>
      <c r="CN193" s="130"/>
      <c r="CO193" s="130"/>
      <c r="CP193" s="130"/>
      <c r="CQ193" s="130"/>
      <c r="CR193" s="130"/>
      <c r="CS193" s="130"/>
      <c r="CT193" s="130"/>
      <c r="CU193" s="130"/>
      <c r="CV193" s="130"/>
      <c r="CW193" s="130"/>
      <c r="CX193" s="130"/>
      <c r="CY193" s="130"/>
      <c r="CZ193" s="130"/>
      <c r="DA193" s="130"/>
      <c r="DB193" s="130"/>
      <c r="DC193" s="130"/>
      <c r="DD193" s="130"/>
      <c r="DE193" s="130"/>
      <c r="DF193" s="130"/>
      <c r="DG193" s="130"/>
      <c r="DH193" s="130"/>
      <c r="DI193" s="130"/>
      <c r="DJ193" s="130"/>
      <c r="DK193" s="130"/>
      <c r="DL193" s="130"/>
      <c r="DM193" s="130"/>
      <c r="DN193" s="130"/>
      <c r="DO193" s="130"/>
      <c r="DP193" s="130"/>
      <c r="DQ193" s="130"/>
      <c r="DR193" s="130"/>
      <c r="DS193" s="130"/>
      <c r="DT193" s="130"/>
      <c r="DU193" s="130"/>
      <c r="DV193" s="130"/>
      <c r="DW193" s="130"/>
      <c r="DX193" s="130"/>
      <c r="DY193" s="130"/>
      <c r="DZ193" s="130"/>
      <c r="EA193" s="130"/>
      <c r="EB193" s="130"/>
      <c r="EC193" s="130"/>
      <c r="ED193" s="130"/>
      <c r="EE193" s="130"/>
      <c r="EF193" s="130"/>
      <c r="EG193" s="130"/>
      <c r="EH193" s="130"/>
      <c r="EI193" s="130"/>
      <c r="EJ193" s="130"/>
      <c r="EK193" s="130"/>
      <c r="EL193" s="130"/>
      <c r="EM193" s="130"/>
      <c r="EN193" s="130"/>
      <c r="EO193" s="130"/>
      <c r="EP193" s="130"/>
      <c r="EQ193" s="130"/>
      <c r="ER193" s="130"/>
      <c r="ES193" s="130"/>
      <c r="ET193" s="130"/>
      <c r="EU193" s="130"/>
      <c r="EV193" s="130"/>
      <c r="EW193" s="130"/>
      <c r="EX193" s="130"/>
      <c r="EY193" s="130"/>
      <c r="EZ193" s="130"/>
      <c r="FA193" s="130"/>
      <c r="FB193" s="130"/>
      <c r="FC193" s="130"/>
      <c r="FD193" s="130"/>
      <c r="FE193" s="130"/>
      <c r="FF193" s="130"/>
      <c r="FG193" s="130"/>
      <c r="FH193" s="130"/>
      <c r="FI193" s="130"/>
      <c r="FJ193" s="130"/>
      <c r="FK193" s="130"/>
      <c r="FL193" s="130"/>
      <c r="FM193" s="130"/>
      <c r="FN193" s="130"/>
      <c r="FO193" s="130"/>
      <c r="FP193" s="130"/>
      <c r="FQ193" s="130"/>
      <c r="FR193" s="130"/>
      <c r="FS193" s="130"/>
      <c r="FT193" s="130"/>
      <c r="FU193" s="130"/>
      <c r="FV193" s="130"/>
      <c r="FW193" s="130"/>
      <c r="FX193" s="130"/>
      <c r="FY193" s="130"/>
      <c r="FZ193" s="130"/>
      <c r="GA193" s="130"/>
      <c r="GB193" s="130"/>
      <c r="GC193" s="130"/>
      <c r="GD193" s="130"/>
      <c r="GE193" s="130"/>
      <c r="GF193" s="130"/>
      <c r="GG193" s="130"/>
      <c r="GH193" s="130"/>
      <c r="GI193" s="130"/>
      <c r="GJ193" s="130"/>
      <c r="GK193" s="130"/>
      <c r="GL193" s="130"/>
      <c r="GM193" s="130"/>
      <c r="GN193" s="130"/>
      <c r="GO193" s="130"/>
      <c r="GP193" s="130"/>
      <c r="GQ193" s="130"/>
      <c r="GR193" s="130"/>
      <c r="GS193" s="130"/>
      <c r="GT193" s="130"/>
      <c r="GU193" s="130"/>
      <c r="GV193" s="130"/>
      <c r="GW193" s="130"/>
      <c r="GX193" s="130"/>
      <c r="GY193" s="130"/>
      <c r="GZ193" s="130"/>
      <c r="HA193" s="130"/>
      <c r="HB193" s="130"/>
      <c r="HC193" s="130"/>
      <c r="HD193" s="130"/>
      <c r="HE193" s="130"/>
      <c r="HF193" s="130"/>
      <c r="HG193" s="130"/>
      <c r="HH193" s="130"/>
      <c r="HI193" s="130"/>
      <c r="HJ193" s="130"/>
      <c r="HK193" s="130"/>
      <c r="HL193" s="130"/>
      <c r="HM193" s="130"/>
      <c r="HN193" s="130"/>
      <c r="HO193" s="130"/>
      <c r="HP193" s="130"/>
      <c r="HQ193" s="130"/>
      <c r="HR193" s="130"/>
      <c r="HS193" s="130"/>
      <c r="HT193" s="130"/>
      <c r="HU193" s="130"/>
      <c r="HV193" s="130"/>
      <c r="HW193" s="130"/>
      <c r="HX193" s="130"/>
      <c r="HY193" s="130"/>
      <c r="HZ193" s="130"/>
      <c r="IA193" s="130"/>
      <c r="IB193" s="130"/>
      <c r="IC193" s="130"/>
      <c r="ID193" s="130"/>
      <c r="IE193" s="130"/>
      <c r="IF193" s="130"/>
      <c r="IG193" s="130"/>
      <c r="IH193" s="130"/>
      <c r="II193" s="130"/>
      <c r="IJ193" s="130"/>
      <c r="IK193" s="130"/>
      <c r="IL193" s="130"/>
      <c r="IM193" s="130"/>
      <c r="IN193" s="130"/>
      <c r="IO193" s="130"/>
      <c r="IP193" s="130"/>
      <c r="IQ193" s="130"/>
      <c r="IR193" s="130"/>
      <c r="IS193" s="130"/>
    </row>
    <row r="194" spans="2:253" s="30" customFormat="1" ht="9" customHeight="1">
      <c r="B194" s="85"/>
      <c r="C194" s="32"/>
      <c r="D194" s="126"/>
      <c r="E194" s="73"/>
      <c r="F194" s="144"/>
      <c r="G194" s="31" t="s">
        <v>206</v>
      </c>
      <c r="H194" s="130"/>
      <c r="I194" s="128"/>
      <c r="J194" s="130"/>
      <c r="K194" s="130"/>
      <c r="L194" s="128"/>
      <c r="M194" s="130"/>
      <c r="N194" s="130"/>
      <c r="O194" s="130"/>
      <c r="P194" s="130"/>
      <c r="Q194" s="130"/>
      <c r="R194" s="130"/>
      <c r="S194" s="130"/>
      <c r="T194" s="130"/>
      <c r="U194" s="130"/>
      <c r="V194" s="130"/>
      <c r="W194" s="130"/>
      <c r="X194" s="130"/>
      <c r="Y194" s="130"/>
      <c r="Z194" s="130"/>
      <c r="AA194" s="130"/>
      <c r="AB194" s="130"/>
      <c r="AC194" s="130"/>
      <c r="AD194" s="130"/>
      <c r="AE194" s="130"/>
      <c r="AF194" s="130"/>
      <c r="AG194" s="130"/>
      <c r="AH194" s="130"/>
      <c r="AI194" s="130"/>
      <c r="AJ194" s="130"/>
      <c r="AK194" s="130"/>
      <c r="AL194" s="130"/>
      <c r="AM194" s="130"/>
      <c r="AN194" s="130"/>
      <c r="AO194" s="130"/>
      <c r="AP194" s="130"/>
      <c r="AQ194" s="130"/>
      <c r="AR194" s="130"/>
      <c r="AS194" s="130"/>
      <c r="AT194" s="130"/>
      <c r="AU194" s="130"/>
      <c r="AV194" s="130"/>
      <c r="AW194" s="130"/>
      <c r="AX194" s="130"/>
      <c r="AY194" s="130"/>
      <c r="AZ194" s="130"/>
      <c r="BA194" s="130"/>
      <c r="BB194" s="130"/>
      <c r="BC194" s="130"/>
      <c r="BD194" s="130"/>
      <c r="BE194" s="130"/>
      <c r="BF194" s="130"/>
      <c r="BG194" s="130"/>
      <c r="BH194" s="130"/>
      <c r="BI194" s="130"/>
      <c r="BJ194" s="130"/>
      <c r="BK194" s="130"/>
      <c r="BL194" s="130"/>
      <c r="BM194" s="130"/>
      <c r="BN194" s="130"/>
      <c r="BO194" s="130"/>
      <c r="BP194" s="130"/>
      <c r="BQ194" s="130"/>
      <c r="BR194" s="130"/>
      <c r="BS194" s="130"/>
      <c r="BT194" s="130"/>
      <c r="BU194" s="130"/>
      <c r="BV194" s="130"/>
      <c r="BW194" s="130"/>
      <c r="BX194" s="130"/>
      <c r="BY194" s="130"/>
      <c r="BZ194" s="130"/>
      <c r="CA194" s="130"/>
      <c r="CB194" s="130"/>
      <c r="CC194" s="130"/>
      <c r="CD194" s="130"/>
      <c r="CE194" s="130"/>
      <c r="CF194" s="130"/>
      <c r="CG194" s="130"/>
      <c r="CH194" s="130"/>
      <c r="CI194" s="130"/>
      <c r="CJ194" s="130"/>
      <c r="CK194" s="130"/>
      <c r="CL194" s="130"/>
      <c r="CM194" s="130"/>
      <c r="CN194" s="130"/>
      <c r="CO194" s="130"/>
      <c r="CP194" s="130"/>
      <c r="CQ194" s="130"/>
      <c r="CR194" s="130"/>
      <c r="CS194" s="130"/>
      <c r="CT194" s="130"/>
      <c r="CU194" s="130"/>
      <c r="CV194" s="130"/>
      <c r="CW194" s="130"/>
      <c r="CX194" s="130"/>
      <c r="CY194" s="130"/>
      <c r="CZ194" s="130"/>
      <c r="DA194" s="130"/>
      <c r="DB194" s="130"/>
      <c r="DC194" s="130"/>
      <c r="DD194" s="130"/>
      <c r="DE194" s="130"/>
      <c r="DF194" s="130"/>
      <c r="DG194" s="130"/>
      <c r="DH194" s="130"/>
      <c r="DI194" s="130"/>
      <c r="DJ194" s="130"/>
      <c r="DK194" s="130"/>
      <c r="DL194" s="130"/>
      <c r="DM194" s="130"/>
      <c r="DN194" s="130"/>
      <c r="DO194" s="130"/>
      <c r="DP194" s="130"/>
      <c r="DQ194" s="130"/>
      <c r="DR194" s="130"/>
      <c r="DS194" s="130"/>
      <c r="DT194" s="130"/>
      <c r="DU194" s="130"/>
      <c r="DV194" s="130"/>
      <c r="DW194" s="130"/>
      <c r="DX194" s="130"/>
      <c r="DY194" s="130"/>
      <c r="DZ194" s="130"/>
      <c r="EA194" s="130"/>
      <c r="EB194" s="130"/>
      <c r="EC194" s="130"/>
      <c r="ED194" s="130"/>
      <c r="EE194" s="130"/>
      <c r="EF194" s="130"/>
      <c r="EG194" s="130"/>
      <c r="EH194" s="130"/>
      <c r="EI194" s="130"/>
      <c r="EJ194" s="130"/>
      <c r="EK194" s="130"/>
      <c r="EL194" s="130"/>
      <c r="EM194" s="130"/>
      <c r="EN194" s="130"/>
      <c r="EO194" s="130"/>
      <c r="EP194" s="130"/>
      <c r="EQ194" s="130"/>
      <c r="ER194" s="130"/>
      <c r="ES194" s="130"/>
      <c r="ET194" s="130"/>
      <c r="EU194" s="130"/>
      <c r="EV194" s="130"/>
      <c r="EW194" s="130"/>
      <c r="EX194" s="130"/>
      <c r="EY194" s="130"/>
      <c r="EZ194" s="130"/>
      <c r="FA194" s="130"/>
      <c r="FB194" s="130"/>
      <c r="FC194" s="130"/>
      <c r="FD194" s="130"/>
      <c r="FE194" s="130"/>
      <c r="FF194" s="130"/>
      <c r="FG194" s="130"/>
      <c r="FH194" s="130"/>
      <c r="FI194" s="130"/>
      <c r="FJ194" s="130"/>
      <c r="FK194" s="130"/>
      <c r="FL194" s="130"/>
      <c r="FM194" s="130"/>
      <c r="FN194" s="130"/>
      <c r="FO194" s="130"/>
      <c r="FP194" s="130"/>
      <c r="FQ194" s="130"/>
      <c r="FR194" s="130"/>
      <c r="FS194" s="130"/>
      <c r="FT194" s="130"/>
      <c r="FU194" s="130"/>
      <c r="FV194" s="130"/>
      <c r="FW194" s="130"/>
      <c r="FX194" s="130"/>
      <c r="FY194" s="130"/>
      <c r="FZ194" s="130"/>
      <c r="GA194" s="130"/>
      <c r="GB194" s="130"/>
      <c r="GC194" s="130"/>
      <c r="GD194" s="130"/>
      <c r="GE194" s="130"/>
      <c r="GF194" s="130"/>
      <c r="GG194" s="130"/>
      <c r="GH194" s="130"/>
      <c r="GI194" s="130"/>
      <c r="GJ194" s="130"/>
      <c r="GK194" s="130"/>
      <c r="GL194" s="130"/>
      <c r="GM194" s="130"/>
      <c r="GN194" s="130"/>
      <c r="GO194" s="130"/>
      <c r="GP194" s="130"/>
      <c r="GQ194" s="130"/>
      <c r="GR194" s="130"/>
      <c r="GS194" s="130"/>
      <c r="GT194" s="130"/>
      <c r="GU194" s="130"/>
      <c r="GV194" s="130"/>
      <c r="GW194" s="130"/>
      <c r="GX194" s="130"/>
      <c r="GY194" s="130"/>
      <c r="GZ194" s="130"/>
      <c r="HA194" s="130"/>
      <c r="HB194" s="130"/>
      <c r="HC194" s="130"/>
      <c r="HD194" s="130"/>
      <c r="HE194" s="130"/>
      <c r="HF194" s="130"/>
      <c r="HG194" s="130"/>
      <c r="HH194" s="130"/>
      <c r="HI194" s="130"/>
      <c r="HJ194" s="130"/>
      <c r="HK194" s="130"/>
      <c r="HL194" s="130"/>
      <c r="HM194" s="130"/>
      <c r="HN194" s="130"/>
      <c r="HO194" s="130"/>
      <c r="HP194" s="130"/>
      <c r="HQ194" s="130"/>
      <c r="HR194" s="130"/>
      <c r="HS194" s="130"/>
      <c r="HT194" s="130"/>
      <c r="HU194" s="130"/>
      <c r="HV194" s="130"/>
      <c r="HW194" s="130"/>
      <c r="HX194" s="130"/>
      <c r="HY194" s="130"/>
      <c r="HZ194" s="130"/>
      <c r="IA194" s="130"/>
      <c r="IB194" s="130"/>
      <c r="IC194" s="130"/>
      <c r="ID194" s="130"/>
      <c r="IE194" s="130"/>
      <c r="IF194" s="130"/>
      <c r="IG194" s="130"/>
      <c r="IH194" s="130"/>
      <c r="II194" s="130"/>
      <c r="IJ194" s="130"/>
      <c r="IK194" s="130"/>
      <c r="IL194" s="130"/>
      <c r="IM194" s="130"/>
      <c r="IN194" s="130"/>
      <c r="IO194" s="130"/>
      <c r="IP194" s="130"/>
      <c r="IQ194" s="130"/>
      <c r="IR194" s="130"/>
      <c r="IS194" s="130"/>
    </row>
    <row r="195" spans="2:253" s="30" customFormat="1">
      <c r="B195" s="85">
        <f>B192+1</f>
        <v>6</v>
      </c>
      <c r="C195" s="168" t="s">
        <v>215</v>
      </c>
      <c r="D195" s="126" t="s">
        <v>36</v>
      </c>
      <c r="E195" s="73">
        <v>1</v>
      </c>
      <c r="F195" s="144"/>
      <c r="G195" s="31">
        <f>E195*F195</f>
        <v>0</v>
      </c>
      <c r="H195" s="130"/>
      <c r="I195" s="128"/>
      <c r="J195" s="130"/>
      <c r="K195" s="130"/>
      <c r="L195" s="128"/>
      <c r="M195" s="130"/>
      <c r="N195" s="130"/>
      <c r="O195" s="130"/>
      <c r="P195" s="130"/>
      <c r="Q195" s="130"/>
      <c r="R195" s="130"/>
      <c r="S195" s="130"/>
      <c r="T195" s="130"/>
      <c r="U195" s="130"/>
      <c r="V195" s="130"/>
      <c r="W195" s="130"/>
      <c r="X195" s="130"/>
      <c r="Y195" s="130"/>
      <c r="Z195" s="130"/>
      <c r="AA195" s="130"/>
      <c r="AB195" s="130"/>
      <c r="AC195" s="130"/>
      <c r="AD195" s="130"/>
      <c r="AE195" s="130"/>
      <c r="AF195" s="130"/>
      <c r="AG195" s="130"/>
      <c r="AH195" s="130"/>
      <c r="AI195" s="130"/>
      <c r="AJ195" s="130"/>
      <c r="AK195" s="130"/>
      <c r="AL195" s="130"/>
      <c r="AM195" s="130"/>
      <c r="AN195" s="130"/>
      <c r="AO195" s="130"/>
      <c r="AP195" s="130"/>
      <c r="AQ195" s="130"/>
      <c r="AR195" s="130"/>
      <c r="AS195" s="130"/>
      <c r="AT195" s="130"/>
      <c r="AU195" s="130"/>
      <c r="AV195" s="130"/>
      <c r="AW195" s="130"/>
      <c r="AX195" s="130"/>
      <c r="AY195" s="130"/>
      <c r="AZ195" s="130"/>
      <c r="BA195" s="130"/>
      <c r="BB195" s="130"/>
      <c r="BC195" s="130"/>
      <c r="BD195" s="130"/>
      <c r="BE195" s="130"/>
      <c r="BF195" s="130"/>
      <c r="BG195" s="130"/>
      <c r="BH195" s="130"/>
      <c r="BI195" s="130"/>
      <c r="BJ195" s="130"/>
      <c r="BK195" s="130"/>
      <c r="BL195" s="130"/>
      <c r="BM195" s="130"/>
      <c r="BN195" s="130"/>
      <c r="BO195" s="130"/>
      <c r="BP195" s="130"/>
      <c r="BQ195" s="130"/>
      <c r="BR195" s="130"/>
      <c r="BS195" s="130"/>
      <c r="BT195" s="130"/>
      <c r="BU195" s="130"/>
      <c r="BV195" s="130"/>
      <c r="BW195" s="130"/>
      <c r="BX195" s="130"/>
      <c r="BY195" s="130"/>
      <c r="BZ195" s="130"/>
      <c r="CA195" s="130"/>
      <c r="CB195" s="130"/>
      <c r="CC195" s="130"/>
      <c r="CD195" s="130"/>
      <c r="CE195" s="130"/>
      <c r="CF195" s="130"/>
      <c r="CG195" s="130"/>
      <c r="CH195" s="130"/>
      <c r="CI195" s="130"/>
      <c r="CJ195" s="130"/>
      <c r="CK195" s="130"/>
      <c r="CL195" s="130"/>
      <c r="CM195" s="130"/>
      <c r="CN195" s="130"/>
      <c r="CO195" s="130"/>
      <c r="CP195" s="130"/>
      <c r="CQ195" s="130"/>
      <c r="CR195" s="130"/>
      <c r="CS195" s="130"/>
      <c r="CT195" s="130"/>
      <c r="CU195" s="130"/>
      <c r="CV195" s="130"/>
      <c r="CW195" s="130"/>
      <c r="CX195" s="130"/>
      <c r="CY195" s="130"/>
      <c r="CZ195" s="130"/>
      <c r="DA195" s="130"/>
      <c r="DB195" s="130"/>
      <c r="DC195" s="130"/>
      <c r="DD195" s="130"/>
      <c r="DE195" s="130"/>
      <c r="DF195" s="130"/>
      <c r="DG195" s="130"/>
      <c r="DH195" s="130"/>
      <c r="DI195" s="130"/>
      <c r="DJ195" s="130"/>
      <c r="DK195" s="130"/>
      <c r="DL195" s="130"/>
      <c r="DM195" s="130"/>
      <c r="DN195" s="130"/>
      <c r="DO195" s="130"/>
      <c r="DP195" s="130"/>
      <c r="DQ195" s="130"/>
      <c r="DR195" s="130"/>
      <c r="DS195" s="130"/>
      <c r="DT195" s="130"/>
      <c r="DU195" s="130"/>
      <c r="DV195" s="130"/>
      <c r="DW195" s="130"/>
      <c r="DX195" s="130"/>
      <c r="DY195" s="130"/>
      <c r="DZ195" s="130"/>
      <c r="EA195" s="130"/>
      <c r="EB195" s="130"/>
      <c r="EC195" s="130"/>
      <c r="ED195" s="130"/>
      <c r="EE195" s="130"/>
      <c r="EF195" s="130"/>
      <c r="EG195" s="130"/>
      <c r="EH195" s="130"/>
      <c r="EI195" s="130"/>
      <c r="EJ195" s="130"/>
      <c r="EK195" s="130"/>
      <c r="EL195" s="130"/>
      <c r="EM195" s="130"/>
      <c r="EN195" s="130"/>
      <c r="EO195" s="130"/>
      <c r="EP195" s="130"/>
      <c r="EQ195" s="130"/>
      <c r="ER195" s="130"/>
      <c r="ES195" s="130"/>
      <c r="ET195" s="130"/>
      <c r="EU195" s="130"/>
      <c r="EV195" s="130"/>
      <c r="EW195" s="130"/>
      <c r="EX195" s="130"/>
      <c r="EY195" s="130"/>
      <c r="EZ195" s="130"/>
      <c r="FA195" s="130"/>
      <c r="FB195" s="130"/>
      <c r="FC195" s="130"/>
      <c r="FD195" s="130"/>
      <c r="FE195" s="130"/>
      <c r="FF195" s="130"/>
      <c r="FG195" s="130"/>
      <c r="FH195" s="130"/>
      <c r="FI195" s="130"/>
      <c r="FJ195" s="130"/>
      <c r="FK195" s="130"/>
      <c r="FL195" s="130"/>
      <c r="FM195" s="130"/>
      <c r="FN195" s="130"/>
      <c r="FO195" s="130"/>
      <c r="FP195" s="130"/>
      <c r="FQ195" s="130"/>
      <c r="FR195" s="130"/>
      <c r="FS195" s="130"/>
      <c r="FT195" s="130"/>
      <c r="FU195" s="130"/>
      <c r="FV195" s="130"/>
      <c r="FW195" s="130"/>
      <c r="FX195" s="130"/>
      <c r="FY195" s="130"/>
      <c r="FZ195" s="130"/>
      <c r="GA195" s="130"/>
      <c r="GB195" s="130"/>
      <c r="GC195" s="130"/>
      <c r="GD195" s="130"/>
      <c r="GE195" s="130"/>
      <c r="GF195" s="130"/>
      <c r="GG195" s="130"/>
      <c r="GH195" s="130"/>
      <c r="GI195" s="130"/>
      <c r="GJ195" s="130"/>
      <c r="GK195" s="130"/>
      <c r="GL195" s="130"/>
      <c r="GM195" s="130"/>
      <c r="GN195" s="130"/>
      <c r="GO195" s="130"/>
      <c r="GP195" s="130"/>
      <c r="GQ195" s="130"/>
      <c r="GR195" s="130"/>
      <c r="GS195" s="130"/>
      <c r="GT195" s="130"/>
      <c r="GU195" s="130"/>
      <c r="GV195" s="130"/>
      <c r="GW195" s="130"/>
      <c r="GX195" s="130"/>
      <c r="GY195" s="130"/>
      <c r="GZ195" s="130"/>
      <c r="HA195" s="130"/>
      <c r="HB195" s="130"/>
      <c r="HC195" s="130"/>
      <c r="HD195" s="130"/>
      <c r="HE195" s="130"/>
      <c r="HF195" s="130"/>
      <c r="HG195" s="130"/>
      <c r="HH195" s="130"/>
      <c r="HI195" s="130"/>
      <c r="HJ195" s="130"/>
      <c r="HK195" s="130"/>
      <c r="HL195" s="130"/>
      <c r="HM195" s="130"/>
      <c r="HN195" s="130"/>
      <c r="HO195" s="130"/>
      <c r="HP195" s="130"/>
      <c r="HQ195" s="130"/>
      <c r="HR195" s="130"/>
      <c r="HS195" s="130"/>
      <c r="HT195" s="130"/>
      <c r="HU195" s="130"/>
      <c r="HV195" s="130"/>
      <c r="HW195" s="130"/>
      <c r="HX195" s="130"/>
      <c r="HY195" s="130"/>
      <c r="HZ195" s="130"/>
      <c r="IA195" s="130"/>
      <c r="IB195" s="130"/>
      <c r="IC195" s="130"/>
      <c r="ID195" s="130"/>
      <c r="IE195" s="130"/>
      <c r="IF195" s="130"/>
      <c r="IG195" s="130"/>
      <c r="IH195" s="130"/>
      <c r="II195" s="130"/>
      <c r="IJ195" s="130"/>
      <c r="IK195" s="130"/>
      <c r="IL195" s="130"/>
      <c r="IM195" s="130"/>
      <c r="IN195" s="130"/>
      <c r="IO195" s="130"/>
      <c r="IP195" s="130"/>
      <c r="IQ195" s="130"/>
      <c r="IR195" s="130"/>
      <c r="IS195" s="130"/>
    </row>
    <row r="196" spans="2:253" s="30" customFormat="1">
      <c r="B196" s="85"/>
      <c r="C196" s="168" t="s">
        <v>216</v>
      </c>
      <c r="D196" s="126"/>
      <c r="E196" s="73"/>
      <c r="F196" s="144"/>
      <c r="G196" s="31"/>
      <c r="H196" s="130"/>
      <c r="I196" s="128"/>
      <c r="J196" s="130"/>
      <c r="K196" s="130"/>
      <c r="L196" s="128"/>
      <c r="M196" s="130"/>
      <c r="N196" s="130"/>
      <c r="O196" s="130"/>
      <c r="P196" s="130"/>
      <c r="Q196" s="130"/>
      <c r="R196" s="130"/>
      <c r="S196" s="130"/>
      <c r="T196" s="130"/>
      <c r="U196" s="130"/>
      <c r="V196" s="130"/>
      <c r="W196" s="130"/>
      <c r="X196" s="130"/>
      <c r="Y196" s="130"/>
      <c r="Z196" s="130"/>
      <c r="AA196" s="130"/>
      <c r="AB196" s="130"/>
      <c r="AC196" s="130"/>
      <c r="AD196" s="130"/>
      <c r="AE196" s="130"/>
      <c r="AF196" s="130"/>
      <c r="AG196" s="130"/>
      <c r="AH196" s="130"/>
      <c r="AI196" s="130"/>
      <c r="AJ196" s="130"/>
      <c r="AK196" s="130"/>
      <c r="AL196" s="130"/>
      <c r="AM196" s="130"/>
      <c r="AN196" s="130"/>
      <c r="AO196" s="130"/>
      <c r="AP196" s="130"/>
      <c r="AQ196" s="130"/>
      <c r="AR196" s="130"/>
      <c r="AS196" s="130"/>
      <c r="AT196" s="130"/>
      <c r="AU196" s="130"/>
      <c r="AV196" s="130"/>
      <c r="AW196" s="130"/>
      <c r="AX196" s="130"/>
      <c r="AY196" s="130"/>
      <c r="AZ196" s="130"/>
      <c r="BA196" s="130"/>
      <c r="BB196" s="130"/>
      <c r="BC196" s="130"/>
      <c r="BD196" s="130"/>
      <c r="BE196" s="130"/>
      <c r="BF196" s="130"/>
      <c r="BG196" s="130"/>
      <c r="BH196" s="130"/>
      <c r="BI196" s="130"/>
      <c r="BJ196" s="130"/>
      <c r="BK196" s="130"/>
      <c r="BL196" s="130"/>
      <c r="BM196" s="130"/>
      <c r="BN196" s="130"/>
      <c r="BO196" s="130"/>
      <c r="BP196" s="130"/>
      <c r="BQ196" s="130"/>
      <c r="BR196" s="130"/>
      <c r="BS196" s="130"/>
      <c r="BT196" s="130"/>
      <c r="BU196" s="130"/>
      <c r="BV196" s="130"/>
      <c r="BW196" s="130"/>
      <c r="BX196" s="130"/>
      <c r="BY196" s="130"/>
      <c r="BZ196" s="130"/>
      <c r="CA196" s="130"/>
      <c r="CB196" s="130"/>
      <c r="CC196" s="130"/>
      <c r="CD196" s="130"/>
      <c r="CE196" s="130"/>
      <c r="CF196" s="130"/>
      <c r="CG196" s="130"/>
      <c r="CH196" s="130"/>
      <c r="CI196" s="130"/>
      <c r="CJ196" s="130"/>
      <c r="CK196" s="130"/>
      <c r="CL196" s="130"/>
      <c r="CM196" s="130"/>
      <c r="CN196" s="130"/>
      <c r="CO196" s="130"/>
      <c r="CP196" s="130"/>
      <c r="CQ196" s="130"/>
      <c r="CR196" s="130"/>
      <c r="CS196" s="130"/>
      <c r="CT196" s="130"/>
      <c r="CU196" s="130"/>
      <c r="CV196" s="130"/>
      <c r="CW196" s="130"/>
      <c r="CX196" s="130"/>
      <c r="CY196" s="130"/>
      <c r="CZ196" s="130"/>
      <c r="DA196" s="130"/>
      <c r="DB196" s="130"/>
      <c r="DC196" s="130"/>
      <c r="DD196" s="130"/>
      <c r="DE196" s="130"/>
      <c r="DF196" s="130"/>
      <c r="DG196" s="130"/>
      <c r="DH196" s="130"/>
      <c r="DI196" s="130"/>
      <c r="DJ196" s="130"/>
      <c r="DK196" s="130"/>
      <c r="DL196" s="130"/>
      <c r="DM196" s="130"/>
      <c r="DN196" s="130"/>
      <c r="DO196" s="130"/>
      <c r="DP196" s="130"/>
      <c r="DQ196" s="130"/>
      <c r="DR196" s="130"/>
      <c r="DS196" s="130"/>
      <c r="DT196" s="130"/>
      <c r="DU196" s="130"/>
      <c r="DV196" s="130"/>
      <c r="DW196" s="130"/>
      <c r="DX196" s="130"/>
      <c r="DY196" s="130"/>
      <c r="DZ196" s="130"/>
      <c r="EA196" s="130"/>
      <c r="EB196" s="130"/>
      <c r="EC196" s="130"/>
      <c r="ED196" s="130"/>
      <c r="EE196" s="130"/>
      <c r="EF196" s="130"/>
      <c r="EG196" s="130"/>
      <c r="EH196" s="130"/>
      <c r="EI196" s="130"/>
      <c r="EJ196" s="130"/>
      <c r="EK196" s="130"/>
      <c r="EL196" s="130"/>
      <c r="EM196" s="130"/>
      <c r="EN196" s="130"/>
      <c r="EO196" s="130"/>
      <c r="EP196" s="130"/>
      <c r="EQ196" s="130"/>
      <c r="ER196" s="130"/>
      <c r="ES196" s="130"/>
      <c r="ET196" s="130"/>
      <c r="EU196" s="130"/>
      <c r="EV196" s="130"/>
      <c r="EW196" s="130"/>
      <c r="EX196" s="130"/>
      <c r="EY196" s="130"/>
      <c r="EZ196" s="130"/>
      <c r="FA196" s="130"/>
      <c r="FB196" s="130"/>
      <c r="FC196" s="130"/>
      <c r="FD196" s="130"/>
      <c r="FE196" s="130"/>
      <c r="FF196" s="130"/>
      <c r="FG196" s="130"/>
      <c r="FH196" s="130"/>
      <c r="FI196" s="130"/>
      <c r="FJ196" s="130"/>
      <c r="FK196" s="130"/>
      <c r="FL196" s="130"/>
      <c r="FM196" s="130"/>
      <c r="FN196" s="130"/>
      <c r="FO196" s="130"/>
      <c r="FP196" s="130"/>
      <c r="FQ196" s="130"/>
      <c r="FR196" s="130"/>
      <c r="FS196" s="130"/>
      <c r="FT196" s="130"/>
      <c r="FU196" s="130"/>
      <c r="FV196" s="130"/>
      <c r="FW196" s="130"/>
      <c r="FX196" s="130"/>
      <c r="FY196" s="130"/>
      <c r="FZ196" s="130"/>
      <c r="GA196" s="130"/>
      <c r="GB196" s="130"/>
      <c r="GC196" s="130"/>
      <c r="GD196" s="130"/>
      <c r="GE196" s="130"/>
      <c r="GF196" s="130"/>
      <c r="GG196" s="130"/>
      <c r="GH196" s="130"/>
      <c r="GI196" s="130"/>
      <c r="GJ196" s="130"/>
      <c r="GK196" s="130"/>
      <c r="GL196" s="130"/>
      <c r="GM196" s="130"/>
      <c r="GN196" s="130"/>
      <c r="GO196" s="130"/>
      <c r="GP196" s="130"/>
      <c r="GQ196" s="130"/>
      <c r="GR196" s="130"/>
      <c r="GS196" s="130"/>
      <c r="GT196" s="130"/>
      <c r="GU196" s="130"/>
      <c r="GV196" s="130"/>
      <c r="GW196" s="130"/>
      <c r="GX196" s="130"/>
      <c r="GY196" s="130"/>
      <c r="GZ196" s="130"/>
      <c r="HA196" s="130"/>
      <c r="HB196" s="130"/>
      <c r="HC196" s="130"/>
      <c r="HD196" s="130"/>
      <c r="HE196" s="130"/>
      <c r="HF196" s="130"/>
      <c r="HG196" s="130"/>
      <c r="HH196" s="130"/>
      <c r="HI196" s="130"/>
      <c r="HJ196" s="130"/>
      <c r="HK196" s="130"/>
      <c r="HL196" s="130"/>
      <c r="HM196" s="130"/>
      <c r="HN196" s="130"/>
      <c r="HO196" s="130"/>
      <c r="HP196" s="130"/>
      <c r="HQ196" s="130"/>
      <c r="HR196" s="130"/>
      <c r="HS196" s="130"/>
      <c r="HT196" s="130"/>
      <c r="HU196" s="130"/>
      <c r="HV196" s="130"/>
      <c r="HW196" s="130"/>
      <c r="HX196" s="130"/>
      <c r="HY196" s="130"/>
      <c r="HZ196" s="130"/>
      <c r="IA196" s="130"/>
      <c r="IB196" s="130"/>
      <c r="IC196" s="130"/>
      <c r="ID196" s="130"/>
      <c r="IE196" s="130"/>
      <c r="IF196" s="130"/>
      <c r="IG196" s="130"/>
      <c r="IH196" s="130"/>
      <c r="II196" s="130"/>
      <c r="IJ196" s="130"/>
      <c r="IK196" s="130"/>
      <c r="IL196" s="130"/>
      <c r="IM196" s="130"/>
      <c r="IN196" s="130"/>
      <c r="IO196" s="130"/>
      <c r="IP196" s="130"/>
      <c r="IQ196" s="130"/>
      <c r="IR196" s="130"/>
      <c r="IS196" s="130"/>
    </row>
    <row r="197" spans="2:253" s="30" customFormat="1" ht="9" customHeight="1">
      <c r="B197" s="85"/>
      <c r="C197" s="32"/>
      <c r="D197" s="126"/>
      <c r="E197" s="73"/>
      <c r="F197" s="144"/>
      <c r="G197" s="31" t="s">
        <v>206</v>
      </c>
      <c r="H197" s="130"/>
      <c r="I197" s="128"/>
      <c r="J197" s="130"/>
      <c r="K197" s="130"/>
      <c r="L197" s="128"/>
      <c r="M197" s="130"/>
      <c r="N197" s="130"/>
      <c r="O197" s="130"/>
      <c r="P197" s="130"/>
      <c r="Q197" s="130"/>
      <c r="R197" s="130"/>
      <c r="S197" s="130"/>
      <c r="T197" s="130"/>
      <c r="U197" s="130"/>
      <c r="V197" s="130"/>
      <c r="W197" s="130"/>
      <c r="X197" s="130"/>
      <c r="Y197" s="130"/>
      <c r="Z197" s="130"/>
      <c r="AA197" s="130"/>
      <c r="AB197" s="130"/>
      <c r="AC197" s="130"/>
      <c r="AD197" s="130"/>
      <c r="AE197" s="130"/>
      <c r="AF197" s="130"/>
      <c r="AG197" s="130"/>
      <c r="AH197" s="130"/>
      <c r="AI197" s="130"/>
      <c r="AJ197" s="130"/>
      <c r="AK197" s="130"/>
      <c r="AL197" s="130"/>
      <c r="AM197" s="130"/>
      <c r="AN197" s="130"/>
      <c r="AO197" s="130"/>
      <c r="AP197" s="130"/>
      <c r="AQ197" s="130"/>
      <c r="AR197" s="130"/>
      <c r="AS197" s="130"/>
      <c r="AT197" s="130"/>
      <c r="AU197" s="130"/>
      <c r="AV197" s="130"/>
      <c r="AW197" s="130"/>
      <c r="AX197" s="130"/>
      <c r="AY197" s="130"/>
      <c r="AZ197" s="130"/>
      <c r="BA197" s="130"/>
      <c r="BB197" s="130"/>
      <c r="BC197" s="130"/>
      <c r="BD197" s="130"/>
      <c r="BE197" s="130"/>
      <c r="BF197" s="130"/>
      <c r="BG197" s="130"/>
      <c r="BH197" s="130"/>
      <c r="BI197" s="130"/>
      <c r="BJ197" s="130"/>
      <c r="BK197" s="130"/>
      <c r="BL197" s="130"/>
      <c r="BM197" s="130"/>
      <c r="BN197" s="130"/>
      <c r="BO197" s="130"/>
      <c r="BP197" s="130"/>
      <c r="BQ197" s="130"/>
      <c r="BR197" s="130"/>
      <c r="BS197" s="130"/>
      <c r="BT197" s="130"/>
      <c r="BU197" s="130"/>
      <c r="BV197" s="130"/>
      <c r="BW197" s="130"/>
      <c r="BX197" s="130"/>
      <c r="BY197" s="130"/>
      <c r="BZ197" s="130"/>
      <c r="CA197" s="130"/>
      <c r="CB197" s="130"/>
      <c r="CC197" s="130"/>
      <c r="CD197" s="130"/>
      <c r="CE197" s="130"/>
      <c r="CF197" s="130"/>
      <c r="CG197" s="130"/>
      <c r="CH197" s="130"/>
      <c r="CI197" s="130"/>
      <c r="CJ197" s="130"/>
      <c r="CK197" s="130"/>
      <c r="CL197" s="130"/>
      <c r="CM197" s="130"/>
      <c r="CN197" s="130"/>
      <c r="CO197" s="130"/>
      <c r="CP197" s="130"/>
      <c r="CQ197" s="130"/>
      <c r="CR197" s="130"/>
      <c r="CS197" s="130"/>
      <c r="CT197" s="130"/>
      <c r="CU197" s="130"/>
      <c r="CV197" s="130"/>
      <c r="CW197" s="130"/>
      <c r="CX197" s="130"/>
      <c r="CY197" s="130"/>
      <c r="CZ197" s="130"/>
      <c r="DA197" s="130"/>
      <c r="DB197" s="130"/>
      <c r="DC197" s="130"/>
      <c r="DD197" s="130"/>
      <c r="DE197" s="130"/>
      <c r="DF197" s="130"/>
      <c r="DG197" s="130"/>
      <c r="DH197" s="130"/>
      <c r="DI197" s="130"/>
      <c r="DJ197" s="130"/>
      <c r="DK197" s="130"/>
      <c r="DL197" s="130"/>
      <c r="DM197" s="130"/>
      <c r="DN197" s="130"/>
      <c r="DO197" s="130"/>
      <c r="DP197" s="130"/>
      <c r="DQ197" s="130"/>
      <c r="DR197" s="130"/>
      <c r="DS197" s="130"/>
      <c r="DT197" s="130"/>
      <c r="DU197" s="130"/>
      <c r="DV197" s="130"/>
      <c r="DW197" s="130"/>
      <c r="DX197" s="130"/>
      <c r="DY197" s="130"/>
      <c r="DZ197" s="130"/>
      <c r="EA197" s="130"/>
      <c r="EB197" s="130"/>
      <c r="EC197" s="130"/>
      <c r="ED197" s="130"/>
      <c r="EE197" s="130"/>
      <c r="EF197" s="130"/>
      <c r="EG197" s="130"/>
      <c r="EH197" s="130"/>
      <c r="EI197" s="130"/>
      <c r="EJ197" s="130"/>
      <c r="EK197" s="130"/>
      <c r="EL197" s="130"/>
      <c r="EM197" s="130"/>
      <c r="EN197" s="130"/>
      <c r="EO197" s="130"/>
      <c r="EP197" s="130"/>
      <c r="EQ197" s="130"/>
      <c r="ER197" s="130"/>
      <c r="ES197" s="130"/>
      <c r="ET197" s="130"/>
      <c r="EU197" s="130"/>
      <c r="EV197" s="130"/>
      <c r="EW197" s="130"/>
      <c r="EX197" s="130"/>
      <c r="EY197" s="130"/>
      <c r="EZ197" s="130"/>
      <c r="FA197" s="130"/>
      <c r="FB197" s="130"/>
      <c r="FC197" s="130"/>
      <c r="FD197" s="130"/>
      <c r="FE197" s="130"/>
      <c r="FF197" s="130"/>
      <c r="FG197" s="130"/>
      <c r="FH197" s="130"/>
      <c r="FI197" s="130"/>
      <c r="FJ197" s="130"/>
      <c r="FK197" s="130"/>
      <c r="FL197" s="130"/>
      <c r="FM197" s="130"/>
      <c r="FN197" s="130"/>
      <c r="FO197" s="130"/>
      <c r="FP197" s="130"/>
      <c r="FQ197" s="130"/>
      <c r="FR197" s="130"/>
      <c r="FS197" s="130"/>
      <c r="FT197" s="130"/>
      <c r="FU197" s="130"/>
      <c r="FV197" s="130"/>
      <c r="FW197" s="130"/>
      <c r="FX197" s="130"/>
      <c r="FY197" s="130"/>
      <c r="FZ197" s="130"/>
      <c r="GA197" s="130"/>
      <c r="GB197" s="130"/>
      <c r="GC197" s="130"/>
      <c r="GD197" s="130"/>
      <c r="GE197" s="130"/>
      <c r="GF197" s="130"/>
      <c r="GG197" s="130"/>
      <c r="GH197" s="130"/>
      <c r="GI197" s="130"/>
      <c r="GJ197" s="130"/>
      <c r="GK197" s="130"/>
      <c r="GL197" s="130"/>
      <c r="GM197" s="130"/>
      <c r="GN197" s="130"/>
      <c r="GO197" s="130"/>
      <c r="GP197" s="130"/>
      <c r="GQ197" s="130"/>
      <c r="GR197" s="130"/>
      <c r="GS197" s="130"/>
      <c r="GT197" s="130"/>
      <c r="GU197" s="130"/>
      <c r="GV197" s="130"/>
      <c r="GW197" s="130"/>
      <c r="GX197" s="130"/>
      <c r="GY197" s="130"/>
      <c r="GZ197" s="130"/>
      <c r="HA197" s="130"/>
      <c r="HB197" s="130"/>
      <c r="HC197" s="130"/>
      <c r="HD197" s="130"/>
      <c r="HE197" s="130"/>
      <c r="HF197" s="130"/>
      <c r="HG197" s="130"/>
      <c r="HH197" s="130"/>
      <c r="HI197" s="130"/>
      <c r="HJ197" s="130"/>
      <c r="HK197" s="130"/>
      <c r="HL197" s="130"/>
      <c r="HM197" s="130"/>
      <c r="HN197" s="130"/>
      <c r="HO197" s="130"/>
      <c r="HP197" s="130"/>
      <c r="HQ197" s="130"/>
      <c r="HR197" s="130"/>
      <c r="HS197" s="130"/>
      <c r="HT197" s="130"/>
      <c r="HU197" s="130"/>
      <c r="HV197" s="130"/>
      <c r="HW197" s="130"/>
      <c r="HX197" s="130"/>
      <c r="HY197" s="130"/>
      <c r="HZ197" s="130"/>
      <c r="IA197" s="130"/>
      <c r="IB197" s="130"/>
      <c r="IC197" s="130"/>
      <c r="ID197" s="130"/>
      <c r="IE197" s="130"/>
      <c r="IF197" s="130"/>
      <c r="IG197" s="130"/>
      <c r="IH197" s="130"/>
      <c r="II197" s="130"/>
      <c r="IJ197" s="130"/>
      <c r="IK197" s="130"/>
      <c r="IL197" s="130"/>
      <c r="IM197" s="130"/>
      <c r="IN197" s="130"/>
      <c r="IO197" s="130"/>
      <c r="IP197" s="130"/>
      <c r="IQ197" s="130"/>
      <c r="IR197" s="130"/>
      <c r="IS197" s="130"/>
    </row>
    <row r="198" spans="2:253" s="30" customFormat="1">
      <c r="B198" s="85">
        <f>B195+1</f>
        <v>7</v>
      </c>
      <c r="C198" s="168" t="s">
        <v>217</v>
      </c>
      <c r="D198" s="126" t="s">
        <v>36</v>
      </c>
      <c r="E198" s="73">
        <v>3</v>
      </c>
      <c r="F198" s="144"/>
      <c r="G198" s="31">
        <f>E198*F198</f>
        <v>0</v>
      </c>
      <c r="H198" s="130"/>
      <c r="I198" s="128"/>
      <c r="J198" s="130"/>
      <c r="K198" s="130"/>
      <c r="L198" s="128"/>
      <c r="M198" s="130"/>
      <c r="N198" s="130"/>
      <c r="O198" s="130"/>
      <c r="P198" s="130"/>
      <c r="Q198" s="130"/>
      <c r="R198" s="130"/>
      <c r="S198" s="130"/>
      <c r="T198" s="130"/>
      <c r="U198" s="130"/>
      <c r="V198" s="130"/>
      <c r="W198" s="130"/>
      <c r="X198" s="130"/>
      <c r="Y198" s="130"/>
      <c r="Z198" s="130"/>
      <c r="AA198" s="130"/>
      <c r="AB198" s="130"/>
      <c r="AC198" s="130"/>
      <c r="AD198" s="130"/>
      <c r="AE198" s="130"/>
      <c r="AF198" s="130"/>
      <c r="AG198" s="130"/>
      <c r="AH198" s="130"/>
      <c r="AI198" s="130"/>
      <c r="AJ198" s="130"/>
      <c r="AK198" s="130"/>
      <c r="AL198" s="130"/>
      <c r="AM198" s="130"/>
      <c r="AN198" s="130"/>
      <c r="AO198" s="130"/>
      <c r="AP198" s="130"/>
      <c r="AQ198" s="130"/>
      <c r="AR198" s="130"/>
      <c r="AS198" s="130"/>
      <c r="AT198" s="130"/>
      <c r="AU198" s="130"/>
      <c r="AV198" s="130"/>
      <c r="AW198" s="130"/>
      <c r="AX198" s="130"/>
      <c r="AY198" s="130"/>
      <c r="AZ198" s="130"/>
      <c r="BA198" s="130"/>
      <c r="BB198" s="130"/>
      <c r="BC198" s="130"/>
      <c r="BD198" s="130"/>
      <c r="BE198" s="130"/>
      <c r="BF198" s="130"/>
      <c r="BG198" s="130"/>
      <c r="BH198" s="130"/>
      <c r="BI198" s="130"/>
      <c r="BJ198" s="130"/>
      <c r="BK198" s="130"/>
      <c r="BL198" s="130"/>
      <c r="BM198" s="130"/>
      <c r="BN198" s="130"/>
      <c r="BO198" s="130"/>
      <c r="BP198" s="130"/>
      <c r="BQ198" s="130"/>
      <c r="BR198" s="130"/>
      <c r="BS198" s="130"/>
      <c r="BT198" s="130"/>
      <c r="BU198" s="130"/>
      <c r="BV198" s="130"/>
      <c r="BW198" s="130"/>
      <c r="BX198" s="130"/>
      <c r="BY198" s="130"/>
      <c r="BZ198" s="130"/>
      <c r="CA198" s="130"/>
      <c r="CB198" s="130"/>
      <c r="CC198" s="130"/>
      <c r="CD198" s="130"/>
      <c r="CE198" s="130"/>
      <c r="CF198" s="130"/>
      <c r="CG198" s="130"/>
      <c r="CH198" s="130"/>
      <c r="CI198" s="130"/>
      <c r="CJ198" s="130"/>
      <c r="CK198" s="130"/>
      <c r="CL198" s="130"/>
      <c r="CM198" s="130"/>
      <c r="CN198" s="130"/>
      <c r="CO198" s="130"/>
      <c r="CP198" s="130"/>
      <c r="CQ198" s="130"/>
      <c r="CR198" s="130"/>
      <c r="CS198" s="130"/>
      <c r="CT198" s="130"/>
      <c r="CU198" s="130"/>
      <c r="CV198" s="130"/>
      <c r="CW198" s="130"/>
      <c r="CX198" s="130"/>
      <c r="CY198" s="130"/>
      <c r="CZ198" s="130"/>
      <c r="DA198" s="130"/>
      <c r="DB198" s="130"/>
      <c r="DC198" s="130"/>
      <c r="DD198" s="130"/>
      <c r="DE198" s="130"/>
      <c r="DF198" s="130"/>
      <c r="DG198" s="130"/>
      <c r="DH198" s="130"/>
      <c r="DI198" s="130"/>
      <c r="DJ198" s="130"/>
      <c r="DK198" s="130"/>
      <c r="DL198" s="130"/>
      <c r="DM198" s="130"/>
      <c r="DN198" s="130"/>
      <c r="DO198" s="130"/>
      <c r="DP198" s="130"/>
      <c r="DQ198" s="130"/>
      <c r="DR198" s="130"/>
      <c r="DS198" s="130"/>
      <c r="DT198" s="130"/>
      <c r="DU198" s="130"/>
      <c r="DV198" s="130"/>
      <c r="DW198" s="130"/>
      <c r="DX198" s="130"/>
      <c r="DY198" s="130"/>
      <c r="DZ198" s="130"/>
      <c r="EA198" s="130"/>
      <c r="EB198" s="130"/>
      <c r="EC198" s="130"/>
      <c r="ED198" s="130"/>
      <c r="EE198" s="130"/>
      <c r="EF198" s="130"/>
      <c r="EG198" s="130"/>
      <c r="EH198" s="130"/>
      <c r="EI198" s="130"/>
      <c r="EJ198" s="130"/>
      <c r="EK198" s="130"/>
      <c r="EL198" s="130"/>
      <c r="EM198" s="130"/>
      <c r="EN198" s="130"/>
      <c r="EO198" s="130"/>
      <c r="EP198" s="130"/>
      <c r="EQ198" s="130"/>
      <c r="ER198" s="130"/>
      <c r="ES198" s="130"/>
      <c r="ET198" s="130"/>
      <c r="EU198" s="130"/>
      <c r="EV198" s="130"/>
      <c r="EW198" s="130"/>
      <c r="EX198" s="130"/>
      <c r="EY198" s="130"/>
      <c r="EZ198" s="130"/>
      <c r="FA198" s="130"/>
      <c r="FB198" s="130"/>
      <c r="FC198" s="130"/>
      <c r="FD198" s="130"/>
      <c r="FE198" s="130"/>
      <c r="FF198" s="130"/>
      <c r="FG198" s="130"/>
      <c r="FH198" s="130"/>
      <c r="FI198" s="130"/>
      <c r="FJ198" s="130"/>
      <c r="FK198" s="130"/>
      <c r="FL198" s="130"/>
      <c r="FM198" s="130"/>
      <c r="FN198" s="130"/>
      <c r="FO198" s="130"/>
      <c r="FP198" s="130"/>
      <c r="FQ198" s="130"/>
      <c r="FR198" s="130"/>
      <c r="FS198" s="130"/>
      <c r="FT198" s="130"/>
      <c r="FU198" s="130"/>
      <c r="FV198" s="130"/>
      <c r="FW198" s="130"/>
      <c r="FX198" s="130"/>
      <c r="FY198" s="130"/>
      <c r="FZ198" s="130"/>
      <c r="GA198" s="130"/>
      <c r="GB198" s="130"/>
      <c r="GC198" s="130"/>
      <c r="GD198" s="130"/>
      <c r="GE198" s="130"/>
      <c r="GF198" s="130"/>
      <c r="GG198" s="130"/>
      <c r="GH198" s="130"/>
      <c r="GI198" s="130"/>
      <c r="GJ198" s="130"/>
      <c r="GK198" s="130"/>
      <c r="GL198" s="130"/>
      <c r="GM198" s="130"/>
      <c r="GN198" s="130"/>
      <c r="GO198" s="130"/>
      <c r="GP198" s="130"/>
      <c r="GQ198" s="130"/>
      <c r="GR198" s="130"/>
      <c r="GS198" s="130"/>
      <c r="GT198" s="130"/>
      <c r="GU198" s="130"/>
      <c r="GV198" s="130"/>
      <c r="GW198" s="130"/>
      <c r="GX198" s="130"/>
      <c r="GY198" s="130"/>
      <c r="GZ198" s="130"/>
      <c r="HA198" s="130"/>
      <c r="HB198" s="130"/>
      <c r="HC198" s="130"/>
      <c r="HD198" s="130"/>
      <c r="HE198" s="130"/>
      <c r="HF198" s="130"/>
      <c r="HG198" s="130"/>
      <c r="HH198" s="130"/>
      <c r="HI198" s="130"/>
      <c r="HJ198" s="130"/>
      <c r="HK198" s="130"/>
      <c r="HL198" s="130"/>
      <c r="HM198" s="130"/>
      <c r="HN198" s="130"/>
      <c r="HO198" s="130"/>
      <c r="HP198" s="130"/>
      <c r="HQ198" s="130"/>
      <c r="HR198" s="130"/>
      <c r="HS198" s="130"/>
      <c r="HT198" s="130"/>
      <c r="HU198" s="130"/>
      <c r="HV198" s="130"/>
      <c r="HW198" s="130"/>
      <c r="HX198" s="130"/>
      <c r="HY198" s="130"/>
      <c r="HZ198" s="130"/>
      <c r="IA198" s="130"/>
      <c r="IB198" s="130"/>
      <c r="IC198" s="130"/>
      <c r="ID198" s="130"/>
      <c r="IE198" s="130"/>
      <c r="IF198" s="130"/>
      <c r="IG198" s="130"/>
      <c r="IH198" s="130"/>
      <c r="II198" s="130"/>
      <c r="IJ198" s="130"/>
      <c r="IK198" s="130"/>
      <c r="IL198" s="130"/>
      <c r="IM198" s="130"/>
      <c r="IN198" s="130"/>
      <c r="IO198" s="130"/>
      <c r="IP198" s="130"/>
      <c r="IQ198" s="130"/>
      <c r="IR198" s="130"/>
      <c r="IS198" s="130"/>
    </row>
    <row r="199" spans="2:253" s="30" customFormat="1">
      <c r="B199" s="85"/>
      <c r="C199" s="168" t="s">
        <v>218</v>
      </c>
      <c r="D199" s="126"/>
      <c r="E199" s="73"/>
      <c r="F199" s="144"/>
      <c r="G199" s="31"/>
      <c r="H199" s="130"/>
      <c r="I199" s="128"/>
      <c r="J199" s="130"/>
      <c r="K199" s="130"/>
      <c r="L199" s="128"/>
      <c r="M199" s="130"/>
      <c r="N199" s="130"/>
      <c r="O199" s="130"/>
      <c r="P199" s="130"/>
      <c r="Q199" s="130"/>
      <c r="R199" s="130"/>
      <c r="S199" s="130"/>
      <c r="T199" s="130"/>
      <c r="U199" s="130"/>
      <c r="V199" s="130"/>
      <c r="W199" s="130"/>
      <c r="X199" s="130"/>
      <c r="Y199" s="130"/>
      <c r="Z199" s="130"/>
      <c r="AA199" s="130"/>
      <c r="AB199" s="130"/>
      <c r="AC199" s="130"/>
      <c r="AD199" s="130"/>
      <c r="AE199" s="130"/>
      <c r="AF199" s="130"/>
      <c r="AG199" s="130"/>
      <c r="AH199" s="130"/>
      <c r="AI199" s="130"/>
      <c r="AJ199" s="130"/>
      <c r="AK199" s="130"/>
      <c r="AL199" s="130"/>
      <c r="AM199" s="130"/>
      <c r="AN199" s="130"/>
      <c r="AO199" s="130"/>
      <c r="AP199" s="130"/>
      <c r="AQ199" s="130"/>
      <c r="AR199" s="130"/>
      <c r="AS199" s="130"/>
      <c r="AT199" s="130"/>
      <c r="AU199" s="130"/>
      <c r="AV199" s="130"/>
      <c r="AW199" s="130"/>
      <c r="AX199" s="130"/>
      <c r="AY199" s="130"/>
      <c r="AZ199" s="130"/>
      <c r="BA199" s="130"/>
      <c r="BB199" s="130"/>
      <c r="BC199" s="130"/>
      <c r="BD199" s="130"/>
      <c r="BE199" s="130"/>
      <c r="BF199" s="130"/>
      <c r="BG199" s="130"/>
      <c r="BH199" s="130"/>
      <c r="BI199" s="130"/>
      <c r="BJ199" s="130"/>
      <c r="BK199" s="130"/>
      <c r="BL199" s="130"/>
      <c r="BM199" s="130"/>
      <c r="BN199" s="130"/>
      <c r="BO199" s="130"/>
      <c r="BP199" s="130"/>
      <c r="BQ199" s="130"/>
      <c r="BR199" s="130"/>
      <c r="BS199" s="130"/>
      <c r="BT199" s="130"/>
      <c r="BU199" s="130"/>
      <c r="BV199" s="130"/>
      <c r="BW199" s="130"/>
      <c r="BX199" s="130"/>
      <c r="BY199" s="130"/>
      <c r="BZ199" s="130"/>
      <c r="CA199" s="130"/>
      <c r="CB199" s="130"/>
      <c r="CC199" s="130"/>
      <c r="CD199" s="130"/>
      <c r="CE199" s="130"/>
      <c r="CF199" s="130"/>
      <c r="CG199" s="130"/>
      <c r="CH199" s="130"/>
      <c r="CI199" s="130"/>
      <c r="CJ199" s="130"/>
      <c r="CK199" s="130"/>
      <c r="CL199" s="130"/>
      <c r="CM199" s="130"/>
      <c r="CN199" s="130"/>
      <c r="CO199" s="130"/>
      <c r="CP199" s="130"/>
      <c r="CQ199" s="130"/>
      <c r="CR199" s="130"/>
      <c r="CS199" s="130"/>
      <c r="CT199" s="130"/>
      <c r="CU199" s="130"/>
      <c r="CV199" s="130"/>
      <c r="CW199" s="130"/>
      <c r="CX199" s="130"/>
      <c r="CY199" s="130"/>
      <c r="CZ199" s="130"/>
      <c r="DA199" s="130"/>
      <c r="DB199" s="130"/>
      <c r="DC199" s="130"/>
      <c r="DD199" s="130"/>
      <c r="DE199" s="130"/>
      <c r="DF199" s="130"/>
      <c r="DG199" s="130"/>
      <c r="DH199" s="130"/>
      <c r="DI199" s="130"/>
      <c r="DJ199" s="130"/>
      <c r="DK199" s="130"/>
      <c r="DL199" s="130"/>
      <c r="DM199" s="130"/>
      <c r="DN199" s="130"/>
      <c r="DO199" s="130"/>
      <c r="DP199" s="130"/>
      <c r="DQ199" s="130"/>
      <c r="DR199" s="130"/>
      <c r="DS199" s="130"/>
      <c r="DT199" s="130"/>
      <c r="DU199" s="130"/>
      <c r="DV199" s="130"/>
      <c r="DW199" s="130"/>
      <c r="DX199" s="130"/>
      <c r="DY199" s="130"/>
      <c r="DZ199" s="130"/>
      <c r="EA199" s="130"/>
      <c r="EB199" s="130"/>
      <c r="EC199" s="130"/>
      <c r="ED199" s="130"/>
      <c r="EE199" s="130"/>
      <c r="EF199" s="130"/>
      <c r="EG199" s="130"/>
      <c r="EH199" s="130"/>
      <c r="EI199" s="130"/>
      <c r="EJ199" s="130"/>
      <c r="EK199" s="130"/>
      <c r="EL199" s="130"/>
      <c r="EM199" s="130"/>
      <c r="EN199" s="130"/>
      <c r="EO199" s="130"/>
      <c r="EP199" s="130"/>
      <c r="EQ199" s="130"/>
      <c r="ER199" s="130"/>
      <c r="ES199" s="130"/>
      <c r="ET199" s="130"/>
      <c r="EU199" s="130"/>
      <c r="EV199" s="130"/>
      <c r="EW199" s="130"/>
      <c r="EX199" s="130"/>
      <c r="EY199" s="130"/>
      <c r="EZ199" s="130"/>
      <c r="FA199" s="130"/>
      <c r="FB199" s="130"/>
      <c r="FC199" s="130"/>
      <c r="FD199" s="130"/>
      <c r="FE199" s="130"/>
      <c r="FF199" s="130"/>
      <c r="FG199" s="130"/>
      <c r="FH199" s="130"/>
      <c r="FI199" s="130"/>
      <c r="FJ199" s="130"/>
      <c r="FK199" s="130"/>
      <c r="FL199" s="130"/>
      <c r="FM199" s="130"/>
      <c r="FN199" s="130"/>
      <c r="FO199" s="130"/>
      <c r="FP199" s="130"/>
      <c r="FQ199" s="130"/>
      <c r="FR199" s="130"/>
      <c r="FS199" s="130"/>
      <c r="FT199" s="130"/>
      <c r="FU199" s="130"/>
      <c r="FV199" s="130"/>
      <c r="FW199" s="130"/>
      <c r="FX199" s="130"/>
      <c r="FY199" s="130"/>
      <c r="FZ199" s="130"/>
      <c r="GA199" s="130"/>
      <c r="GB199" s="130"/>
      <c r="GC199" s="130"/>
      <c r="GD199" s="130"/>
      <c r="GE199" s="130"/>
      <c r="GF199" s="130"/>
      <c r="GG199" s="130"/>
      <c r="GH199" s="130"/>
      <c r="GI199" s="130"/>
      <c r="GJ199" s="130"/>
      <c r="GK199" s="130"/>
      <c r="GL199" s="130"/>
      <c r="GM199" s="130"/>
      <c r="GN199" s="130"/>
      <c r="GO199" s="130"/>
      <c r="GP199" s="130"/>
      <c r="GQ199" s="130"/>
      <c r="GR199" s="130"/>
      <c r="GS199" s="130"/>
      <c r="GT199" s="130"/>
      <c r="GU199" s="130"/>
      <c r="GV199" s="130"/>
      <c r="GW199" s="130"/>
      <c r="GX199" s="130"/>
      <c r="GY199" s="130"/>
      <c r="GZ199" s="130"/>
      <c r="HA199" s="130"/>
      <c r="HB199" s="130"/>
      <c r="HC199" s="130"/>
      <c r="HD199" s="130"/>
      <c r="HE199" s="130"/>
      <c r="HF199" s="130"/>
      <c r="HG199" s="130"/>
      <c r="HH199" s="130"/>
      <c r="HI199" s="130"/>
      <c r="HJ199" s="130"/>
      <c r="HK199" s="130"/>
      <c r="HL199" s="130"/>
      <c r="HM199" s="130"/>
      <c r="HN199" s="130"/>
      <c r="HO199" s="130"/>
      <c r="HP199" s="130"/>
      <c r="HQ199" s="130"/>
      <c r="HR199" s="130"/>
      <c r="HS199" s="130"/>
      <c r="HT199" s="130"/>
      <c r="HU199" s="130"/>
      <c r="HV199" s="130"/>
      <c r="HW199" s="130"/>
      <c r="HX199" s="130"/>
      <c r="HY199" s="130"/>
      <c r="HZ199" s="130"/>
      <c r="IA199" s="130"/>
      <c r="IB199" s="130"/>
      <c r="IC199" s="130"/>
      <c r="ID199" s="130"/>
      <c r="IE199" s="130"/>
      <c r="IF199" s="130"/>
      <c r="IG199" s="130"/>
      <c r="IH199" s="130"/>
      <c r="II199" s="130"/>
      <c r="IJ199" s="130"/>
      <c r="IK199" s="130"/>
      <c r="IL199" s="130"/>
      <c r="IM199" s="130"/>
      <c r="IN199" s="130"/>
      <c r="IO199" s="130"/>
      <c r="IP199" s="130"/>
      <c r="IQ199" s="130"/>
      <c r="IR199" s="130"/>
      <c r="IS199" s="130"/>
    </row>
    <row r="200" spans="2:253" s="30" customFormat="1">
      <c r="B200" s="85"/>
      <c r="C200" s="168"/>
      <c r="D200" s="126"/>
      <c r="E200" s="73"/>
      <c r="F200" s="144"/>
      <c r="G200" s="31"/>
      <c r="H200" s="130"/>
      <c r="I200" s="128"/>
      <c r="J200" s="130"/>
      <c r="K200" s="130"/>
      <c r="L200" s="128"/>
      <c r="M200" s="130"/>
      <c r="N200" s="130"/>
      <c r="O200" s="130"/>
      <c r="P200" s="130"/>
      <c r="Q200" s="130"/>
      <c r="R200" s="130"/>
      <c r="S200" s="130"/>
      <c r="T200" s="130"/>
      <c r="U200" s="130"/>
      <c r="V200" s="130"/>
      <c r="W200" s="130"/>
      <c r="X200" s="130"/>
      <c r="Y200" s="130"/>
      <c r="Z200" s="130"/>
      <c r="AA200" s="130"/>
      <c r="AB200" s="130"/>
      <c r="AC200" s="130"/>
      <c r="AD200" s="130"/>
      <c r="AE200" s="130"/>
      <c r="AF200" s="130"/>
      <c r="AG200" s="130"/>
      <c r="AH200" s="130"/>
      <c r="AI200" s="130"/>
      <c r="AJ200" s="130"/>
      <c r="AK200" s="130"/>
      <c r="AL200" s="130"/>
      <c r="AM200" s="130"/>
      <c r="AN200" s="130"/>
      <c r="AO200" s="130"/>
      <c r="AP200" s="130"/>
      <c r="AQ200" s="130"/>
      <c r="AR200" s="130"/>
      <c r="AS200" s="130"/>
      <c r="AT200" s="130"/>
      <c r="AU200" s="130"/>
      <c r="AV200" s="130"/>
      <c r="AW200" s="130"/>
      <c r="AX200" s="130"/>
      <c r="AY200" s="130"/>
      <c r="AZ200" s="130"/>
      <c r="BA200" s="130"/>
      <c r="BB200" s="130"/>
      <c r="BC200" s="130"/>
      <c r="BD200" s="130"/>
      <c r="BE200" s="130"/>
      <c r="BF200" s="130"/>
      <c r="BG200" s="130"/>
      <c r="BH200" s="130"/>
      <c r="BI200" s="130"/>
      <c r="BJ200" s="130"/>
      <c r="BK200" s="130"/>
      <c r="BL200" s="130"/>
      <c r="BM200" s="130"/>
      <c r="BN200" s="130"/>
      <c r="BO200" s="130"/>
      <c r="BP200" s="130"/>
      <c r="BQ200" s="130"/>
      <c r="BR200" s="130"/>
      <c r="BS200" s="130"/>
      <c r="BT200" s="130"/>
      <c r="BU200" s="130"/>
      <c r="BV200" s="130"/>
      <c r="BW200" s="130"/>
      <c r="BX200" s="130"/>
      <c r="BY200" s="130"/>
      <c r="BZ200" s="130"/>
      <c r="CA200" s="130"/>
      <c r="CB200" s="130"/>
      <c r="CC200" s="130"/>
      <c r="CD200" s="130"/>
      <c r="CE200" s="130"/>
      <c r="CF200" s="130"/>
      <c r="CG200" s="130"/>
      <c r="CH200" s="130"/>
      <c r="CI200" s="130"/>
      <c r="CJ200" s="130"/>
      <c r="CK200" s="130"/>
      <c r="CL200" s="130"/>
      <c r="CM200" s="130"/>
      <c r="CN200" s="130"/>
      <c r="CO200" s="130"/>
      <c r="CP200" s="130"/>
      <c r="CQ200" s="130"/>
      <c r="CR200" s="130"/>
      <c r="CS200" s="130"/>
      <c r="CT200" s="130"/>
      <c r="CU200" s="130"/>
      <c r="CV200" s="130"/>
      <c r="CW200" s="130"/>
      <c r="CX200" s="130"/>
      <c r="CY200" s="130"/>
      <c r="CZ200" s="130"/>
      <c r="DA200" s="130"/>
      <c r="DB200" s="130"/>
      <c r="DC200" s="130"/>
      <c r="DD200" s="130"/>
      <c r="DE200" s="130"/>
      <c r="DF200" s="130"/>
      <c r="DG200" s="130"/>
      <c r="DH200" s="130"/>
      <c r="DI200" s="130"/>
      <c r="DJ200" s="130"/>
      <c r="DK200" s="130"/>
      <c r="DL200" s="130"/>
      <c r="DM200" s="130"/>
      <c r="DN200" s="130"/>
      <c r="DO200" s="130"/>
      <c r="DP200" s="130"/>
      <c r="DQ200" s="130"/>
      <c r="DR200" s="130"/>
      <c r="DS200" s="130"/>
      <c r="DT200" s="130"/>
      <c r="DU200" s="130"/>
      <c r="DV200" s="130"/>
      <c r="DW200" s="130"/>
      <c r="DX200" s="130"/>
      <c r="DY200" s="130"/>
      <c r="DZ200" s="130"/>
      <c r="EA200" s="130"/>
      <c r="EB200" s="130"/>
      <c r="EC200" s="130"/>
      <c r="ED200" s="130"/>
      <c r="EE200" s="130"/>
      <c r="EF200" s="130"/>
      <c r="EG200" s="130"/>
      <c r="EH200" s="130"/>
      <c r="EI200" s="130"/>
      <c r="EJ200" s="130"/>
      <c r="EK200" s="130"/>
      <c r="EL200" s="130"/>
      <c r="EM200" s="130"/>
      <c r="EN200" s="130"/>
      <c r="EO200" s="130"/>
      <c r="EP200" s="130"/>
      <c r="EQ200" s="130"/>
      <c r="ER200" s="130"/>
      <c r="ES200" s="130"/>
      <c r="ET200" s="130"/>
      <c r="EU200" s="130"/>
      <c r="EV200" s="130"/>
      <c r="EW200" s="130"/>
      <c r="EX200" s="130"/>
      <c r="EY200" s="130"/>
      <c r="EZ200" s="130"/>
      <c r="FA200" s="130"/>
      <c r="FB200" s="130"/>
      <c r="FC200" s="130"/>
      <c r="FD200" s="130"/>
      <c r="FE200" s="130"/>
      <c r="FF200" s="130"/>
      <c r="FG200" s="130"/>
      <c r="FH200" s="130"/>
      <c r="FI200" s="130"/>
      <c r="FJ200" s="130"/>
      <c r="FK200" s="130"/>
      <c r="FL200" s="130"/>
      <c r="FM200" s="130"/>
      <c r="FN200" s="130"/>
      <c r="FO200" s="130"/>
      <c r="FP200" s="130"/>
      <c r="FQ200" s="130"/>
      <c r="FR200" s="130"/>
      <c r="FS200" s="130"/>
      <c r="FT200" s="130"/>
      <c r="FU200" s="130"/>
      <c r="FV200" s="130"/>
      <c r="FW200" s="130"/>
      <c r="FX200" s="130"/>
      <c r="FY200" s="130"/>
      <c r="FZ200" s="130"/>
      <c r="GA200" s="130"/>
      <c r="GB200" s="130"/>
      <c r="GC200" s="130"/>
      <c r="GD200" s="130"/>
      <c r="GE200" s="130"/>
      <c r="GF200" s="130"/>
      <c r="GG200" s="130"/>
      <c r="GH200" s="130"/>
      <c r="GI200" s="130"/>
      <c r="GJ200" s="130"/>
      <c r="GK200" s="130"/>
      <c r="GL200" s="130"/>
      <c r="GM200" s="130"/>
      <c r="GN200" s="130"/>
      <c r="GO200" s="130"/>
      <c r="GP200" s="130"/>
      <c r="GQ200" s="130"/>
      <c r="GR200" s="130"/>
      <c r="GS200" s="130"/>
      <c r="GT200" s="130"/>
      <c r="GU200" s="130"/>
      <c r="GV200" s="130"/>
      <c r="GW200" s="130"/>
      <c r="GX200" s="130"/>
      <c r="GY200" s="130"/>
      <c r="GZ200" s="130"/>
      <c r="HA200" s="130"/>
      <c r="HB200" s="130"/>
      <c r="HC200" s="130"/>
      <c r="HD200" s="130"/>
      <c r="HE200" s="130"/>
      <c r="HF200" s="130"/>
      <c r="HG200" s="130"/>
      <c r="HH200" s="130"/>
      <c r="HI200" s="130"/>
      <c r="HJ200" s="130"/>
      <c r="HK200" s="130"/>
      <c r="HL200" s="130"/>
      <c r="HM200" s="130"/>
      <c r="HN200" s="130"/>
      <c r="HO200" s="130"/>
      <c r="HP200" s="130"/>
      <c r="HQ200" s="130"/>
      <c r="HR200" s="130"/>
      <c r="HS200" s="130"/>
      <c r="HT200" s="130"/>
      <c r="HU200" s="130"/>
      <c r="HV200" s="130"/>
      <c r="HW200" s="130"/>
      <c r="HX200" s="130"/>
      <c r="HY200" s="130"/>
      <c r="HZ200" s="130"/>
      <c r="IA200" s="130"/>
      <c r="IB200" s="130"/>
      <c r="IC200" s="130"/>
      <c r="ID200" s="130"/>
      <c r="IE200" s="130"/>
      <c r="IF200" s="130"/>
      <c r="IG200" s="130"/>
      <c r="IH200" s="130"/>
      <c r="II200" s="130"/>
      <c r="IJ200" s="130"/>
      <c r="IK200" s="130"/>
      <c r="IL200" s="130"/>
      <c r="IM200" s="130"/>
      <c r="IN200" s="130"/>
      <c r="IO200" s="130"/>
      <c r="IP200" s="130"/>
      <c r="IQ200" s="130"/>
      <c r="IR200" s="130"/>
      <c r="IS200" s="130"/>
    </row>
    <row r="201" spans="2:253" s="30" customFormat="1" ht="25.5">
      <c r="B201" s="85">
        <f>B198+1</f>
        <v>8</v>
      </c>
      <c r="C201" s="168" t="s">
        <v>219</v>
      </c>
      <c r="D201" s="126" t="s">
        <v>14</v>
      </c>
      <c r="E201" s="73">
        <v>1</v>
      </c>
      <c r="F201" s="144"/>
      <c r="G201" s="31">
        <f>E201*F201</f>
        <v>0</v>
      </c>
      <c r="H201" s="130"/>
      <c r="I201" s="128"/>
      <c r="J201" s="130"/>
      <c r="K201" s="130"/>
      <c r="L201" s="128"/>
      <c r="M201" s="130"/>
      <c r="N201" s="130"/>
      <c r="O201" s="130"/>
      <c r="P201" s="130"/>
      <c r="Q201" s="130"/>
      <c r="R201" s="130"/>
      <c r="S201" s="130"/>
      <c r="T201" s="130"/>
      <c r="U201" s="130"/>
      <c r="V201" s="130"/>
      <c r="W201" s="130"/>
      <c r="X201" s="130"/>
      <c r="Y201" s="130"/>
      <c r="Z201" s="130"/>
      <c r="AA201" s="130"/>
      <c r="AB201" s="130"/>
      <c r="AC201" s="130"/>
      <c r="AD201" s="130"/>
      <c r="AE201" s="130"/>
      <c r="AF201" s="130"/>
      <c r="AG201" s="130"/>
      <c r="AH201" s="130"/>
      <c r="AI201" s="130"/>
      <c r="AJ201" s="130"/>
      <c r="AK201" s="130"/>
      <c r="AL201" s="130"/>
      <c r="AM201" s="130"/>
      <c r="AN201" s="130"/>
      <c r="AO201" s="130"/>
      <c r="AP201" s="130"/>
      <c r="AQ201" s="130"/>
      <c r="AR201" s="130"/>
      <c r="AS201" s="130"/>
      <c r="AT201" s="130"/>
      <c r="AU201" s="130"/>
      <c r="AV201" s="130"/>
      <c r="AW201" s="130"/>
      <c r="AX201" s="130"/>
      <c r="AY201" s="130"/>
      <c r="AZ201" s="130"/>
      <c r="BA201" s="130"/>
      <c r="BB201" s="130"/>
      <c r="BC201" s="130"/>
      <c r="BD201" s="130"/>
      <c r="BE201" s="130"/>
      <c r="BF201" s="130"/>
      <c r="BG201" s="130"/>
      <c r="BH201" s="130"/>
      <c r="BI201" s="130"/>
      <c r="BJ201" s="130"/>
      <c r="BK201" s="130"/>
      <c r="BL201" s="130"/>
      <c r="BM201" s="130"/>
      <c r="BN201" s="130"/>
      <c r="BO201" s="130"/>
      <c r="BP201" s="130"/>
      <c r="BQ201" s="130"/>
      <c r="BR201" s="130"/>
      <c r="BS201" s="130"/>
      <c r="BT201" s="130"/>
      <c r="BU201" s="130"/>
      <c r="BV201" s="130"/>
      <c r="BW201" s="130"/>
      <c r="BX201" s="130"/>
      <c r="BY201" s="130"/>
      <c r="BZ201" s="130"/>
      <c r="CA201" s="130"/>
      <c r="CB201" s="130"/>
      <c r="CC201" s="130"/>
      <c r="CD201" s="130"/>
      <c r="CE201" s="130"/>
      <c r="CF201" s="130"/>
      <c r="CG201" s="130"/>
      <c r="CH201" s="130"/>
      <c r="CI201" s="130"/>
      <c r="CJ201" s="130"/>
      <c r="CK201" s="130"/>
      <c r="CL201" s="130"/>
      <c r="CM201" s="130"/>
      <c r="CN201" s="130"/>
      <c r="CO201" s="130"/>
      <c r="CP201" s="130"/>
      <c r="CQ201" s="130"/>
      <c r="CR201" s="130"/>
      <c r="CS201" s="130"/>
      <c r="CT201" s="130"/>
      <c r="CU201" s="130"/>
      <c r="CV201" s="130"/>
      <c r="CW201" s="130"/>
      <c r="CX201" s="130"/>
      <c r="CY201" s="130"/>
      <c r="CZ201" s="130"/>
      <c r="DA201" s="130"/>
      <c r="DB201" s="130"/>
      <c r="DC201" s="130"/>
      <c r="DD201" s="130"/>
      <c r="DE201" s="130"/>
      <c r="DF201" s="130"/>
      <c r="DG201" s="130"/>
      <c r="DH201" s="130"/>
      <c r="DI201" s="130"/>
      <c r="DJ201" s="130"/>
      <c r="DK201" s="130"/>
      <c r="DL201" s="130"/>
      <c r="DM201" s="130"/>
      <c r="DN201" s="130"/>
      <c r="DO201" s="130"/>
      <c r="DP201" s="130"/>
      <c r="DQ201" s="130"/>
      <c r="DR201" s="130"/>
      <c r="DS201" s="130"/>
      <c r="DT201" s="130"/>
      <c r="DU201" s="130"/>
      <c r="DV201" s="130"/>
      <c r="DW201" s="130"/>
      <c r="DX201" s="130"/>
      <c r="DY201" s="130"/>
      <c r="DZ201" s="130"/>
      <c r="EA201" s="130"/>
      <c r="EB201" s="130"/>
      <c r="EC201" s="130"/>
      <c r="ED201" s="130"/>
      <c r="EE201" s="130"/>
      <c r="EF201" s="130"/>
      <c r="EG201" s="130"/>
      <c r="EH201" s="130"/>
      <c r="EI201" s="130"/>
      <c r="EJ201" s="130"/>
      <c r="EK201" s="130"/>
      <c r="EL201" s="130"/>
      <c r="EM201" s="130"/>
      <c r="EN201" s="130"/>
      <c r="EO201" s="130"/>
      <c r="EP201" s="130"/>
      <c r="EQ201" s="130"/>
      <c r="ER201" s="130"/>
      <c r="ES201" s="130"/>
      <c r="ET201" s="130"/>
      <c r="EU201" s="130"/>
      <c r="EV201" s="130"/>
      <c r="EW201" s="130"/>
      <c r="EX201" s="130"/>
      <c r="EY201" s="130"/>
      <c r="EZ201" s="130"/>
      <c r="FA201" s="130"/>
      <c r="FB201" s="130"/>
      <c r="FC201" s="130"/>
      <c r="FD201" s="130"/>
      <c r="FE201" s="130"/>
      <c r="FF201" s="130"/>
      <c r="FG201" s="130"/>
      <c r="FH201" s="130"/>
      <c r="FI201" s="130"/>
      <c r="FJ201" s="130"/>
      <c r="FK201" s="130"/>
      <c r="FL201" s="130"/>
      <c r="FM201" s="130"/>
      <c r="FN201" s="130"/>
      <c r="FO201" s="130"/>
      <c r="FP201" s="130"/>
      <c r="FQ201" s="130"/>
      <c r="FR201" s="130"/>
      <c r="FS201" s="130"/>
      <c r="FT201" s="130"/>
      <c r="FU201" s="130"/>
      <c r="FV201" s="130"/>
      <c r="FW201" s="130"/>
      <c r="FX201" s="130"/>
      <c r="FY201" s="130"/>
      <c r="FZ201" s="130"/>
      <c r="GA201" s="130"/>
      <c r="GB201" s="130"/>
      <c r="GC201" s="130"/>
      <c r="GD201" s="130"/>
      <c r="GE201" s="130"/>
      <c r="GF201" s="130"/>
      <c r="GG201" s="130"/>
      <c r="GH201" s="130"/>
      <c r="GI201" s="130"/>
      <c r="GJ201" s="130"/>
      <c r="GK201" s="130"/>
      <c r="GL201" s="130"/>
      <c r="GM201" s="130"/>
      <c r="GN201" s="130"/>
      <c r="GO201" s="130"/>
      <c r="GP201" s="130"/>
      <c r="GQ201" s="130"/>
      <c r="GR201" s="130"/>
      <c r="GS201" s="130"/>
      <c r="GT201" s="130"/>
      <c r="GU201" s="130"/>
      <c r="GV201" s="130"/>
      <c r="GW201" s="130"/>
      <c r="GX201" s="130"/>
      <c r="GY201" s="130"/>
      <c r="GZ201" s="130"/>
      <c r="HA201" s="130"/>
      <c r="HB201" s="130"/>
      <c r="HC201" s="130"/>
      <c r="HD201" s="130"/>
      <c r="HE201" s="130"/>
      <c r="HF201" s="130"/>
      <c r="HG201" s="130"/>
      <c r="HH201" s="130"/>
      <c r="HI201" s="130"/>
      <c r="HJ201" s="130"/>
      <c r="HK201" s="130"/>
      <c r="HL201" s="130"/>
      <c r="HM201" s="130"/>
      <c r="HN201" s="130"/>
      <c r="HO201" s="130"/>
      <c r="HP201" s="130"/>
      <c r="HQ201" s="130"/>
      <c r="HR201" s="130"/>
      <c r="HS201" s="130"/>
      <c r="HT201" s="130"/>
      <c r="HU201" s="130"/>
      <c r="HV201" s="130"/>
      <c r="HW201" s="130"/>
      <c r="HX201" s="130"/>
      <c r="HY201" s="130"/>
      <c r="HZ201" s="130"/>
      <c r="IA201" s="130"/>
      <c r="IB201" s="130"/>
      <c r="IC201" s="130"/>
      <c r="ID201" s="130"/>
      <c r="IE201" s="130"/>
      <c r="IF201" s="130"/>
      <c r="IG201" s="130"/>
      <c r="IH201" s="130"/>
      <c r="II201" s="130"/>
      <c r="IJ201" s="130"/>
      <c r="IK201" s="130"/>
      <c r="IL201" s="130"/>
      <c r="IM201" s="130"/>
      <c r="IN201" s="130"/>
      <c r="IO201" s="130"/>
      <c r="IP201" s="130"/>
      <c r="IQ201" s="130"/>
      <c r="IR201" s="130"/>
      <c r="IS201" s="130"/>
    </row>
    <row r="202" spans="2:253" s="30" customFormat="1">
      <c r="B202" s="120"/>
      <c r="C202" s="32"/>
      <c r="D202" s="109"/>
      <c r="E202" s="73"/>
      <c r="F202" s="125"/>
      <c r="G202" s="16"/>
    </row>
    <row r="203" spans="2:253" ht="17.25" customHeight="1">
      <c r="B203" s="120">
        <f>B201+1</f>
        <v>9</v>
      </c>
      <c r="C203" s="32" t="s">
        <v>220</v>
      </c>
      <c r="E203" s="78">
        <v>0</v>
      </c>
      <c r="F203" s="56"/>
      <c r="G203" s="16">
        <f>SUM(G180:G202)*E203</f>
        <v>0</v>
      </c>
      <c r="H203" s="33"/>
    </row>
    <row r="204" spans="2:253" s="130" customFormat="1" ht="13.5" thickBot="1">
      <c r="B204" s="97"/>
      <c r="C204" s="10" t="s">
        <v>221</v>
      </c>
      <c r="D204" s="116"/>
      <c r="E204" s="102"/>
      <c r="F204" s="198"/>
      <c r="G204" s="57">
        <f>SUM(G180:G203)</f>
        <v>0</v>
      </c>
      <c r="H204" s="127"/>
      <c r="I204" s="128"/>
      <c r="J204" s="129"/>
    </row>
    <row r="205" spans="2:253" s="130" customFormat="1">
      <c r="B205" s="98"/>
      <c r="C205" s="75"/>
      <c r="D205" s="117"/>
      <c r="E205" s="103"/>
      <c r="F205" s="195"/>
      <c r="G205" s="76"/>
      <c r="H205" s="127"/>
      <c r="I205" s="128"/>
      <c r="J205" s="129"/>
    </row>
    <row r="206" spans="2:253" ht="15.75">
      <c r="B206" s="203" t="s">
        <v>56</v>
      </c>
      <c r="C206" s="203"/>
      <c r="D206" s="203"/>
      <c r="E206" s="203"/>
      <c r="F206" s="134"/>
      <c r="G206" s="134"/>
      <c r="H206" s="8"/>
      <c r="I206" s="135"/>
      <c r="J206" s="135"/>
      <c r="K206" s="8"/>
    </row>
    <row r="207" spans="2:253" s="30" customFormat="1" ht="29.25" customHeight="1">
      <c r="B207" s="85">
        <v>1</v>
      </c>
      <c r="C207" s="147" t="s">
        <v>222</v>
      </c>
      <c r="D207" s="148" t="s">
        <v>115</v>
      </c>
      <c r="E207" s="60">
        <v>1</v>
      </c>
      <c r="F207" s="80"/>
      <c r="G207" s="31">
        <f>E207*F207</f>
        <v>0</v>
      </c>
    </row>
    <row r="208" spans="2:253" s="30" customFormat="1" ht="27.75" customHeight="1">
      <c r="B208" s="124"/>
      <c r="C208" s="26" t="s">
        <v>223</v>
      </c>
      <c r="D208" s="148"/>
      <c r="E208" s="149"/>
      <c r="F208" s="16"/>
      <c r="G208" s="16"/>
    </row>
    <row r="209" spans="2:7" s="30" customFormat="1" ht="15.75" customHeight="1">
      <c r="B209" s="124"/>
      <c r="C209" s="26" t="s">
        <v>224</v>
      </c>
      <c r="D209" s="148"/>
      <c r="E209" s="149"/>
      <c r="F209" s="16"/>
      <c r="G209" s="16"/>
    </row>
    <row r="210" spans="2:7" s="30" customFormat="1" ht="17.25" customHeight="1">
      <c r="B210" s="124"/>
      <c r="C210" s="26" t="s">
        <v>225</v>
      </c>
      <c r="D210" s="148"/>
      <c r="E210" s="149"/>
      <c r="F210" s="16"/>
      <c r="G210" s="16"/>
    </row>
    <row r="211" spans="2:7" s="30" customFormat="1" ht="15.75" customHeight="1">
      <c r="B211" s="124"/>
      <c r="C211" s="26" t="s">
        <v>226</v>
      </c>
      <c r="D211" s="148"/>
      <c r="E211" s="149"/>
      <c r="F211" s="16"/>
      <c r="G211" s="16"/>
    </row>
    <row r="212" spans="2:7" s="30" customFormat="1" ht="18" customHeight="1">
      <c r="B212" s="124"/>
      <c r="C212" s="26" t="s">
        <v>227</v>
      </c>
      <c r="D212" s="148"/>
      <c r="E212" s="149"/>
      <c r="F212" s="16"/>
      <c r="G212" s="16"/>
    </row>
    <row r="213" spans="2:7" s="30" customFormat="1" ht="20.25" customHeight="1">
      <c r="B213" s="124"/>
      <c r="C213" s="26" t="s">
        <v>228</v>
      </c>
      <c r="D213" s="148"/>
      <c r="E213" s="149"/>
      <c r="F213" s="16"/>
      <c r="G213" s="16"/>
    </row>
    <row r="214" spans="2:7" s="30" customFormat="1">
      <c r="B214" s="124"/>
      <c r="C214" s="26" t="s">
        <v>229</v>
      </c>
      <c r="D214" s="148"/>
      <c r="E214" s="149"/>
      <c r="F214" s="16"/>
      <c r="G214" s="16"/>
    </row>
    <row r="215" spans="2:7" s="30" customFormat="1">
      <c r="B215" s="124"/>
      <c r="C215" s="26"/>
      <c r="D215" s="148"/>
      <c r="E215" s="149"/>
      <c r="F215" s="16"/>
      <c r="G215" s="16"/>
    </row>
    <row r="216" spans="2:7" s="30" customFormat="1">
      <c r="B216" s="120">
        <f>B207+1</f>
        <v>2</v>
      </c>
      <c r="C216" s="26" t="s">
        <v>230</v>
      </c>
      <c r="D216" s="148" t="s">
        <v>36</v>
      </c>
      <c r="E216" s="149">
        <v>1</v>
      </c>
      <c r="F216" s="77"/>
      <c r="G216" s="16">
        <f>F216*E216</f>
        <v>0</v>
      </c>
    </row>
    <row r="217" spans="2:7" s="30" customFormat="1">
      <c r="B217" s="120"/>
      <c r="C217" s="26"/>
      <c r="D217" s="148"/>
      <c r="E217" s="149"/>
      <c r="F217" s="77"/>
      <c r="G217" s="16"/>
    </row>
    <row r="218" spans="2:7" s="30" customFormat="1" ht="58.5" customHeight="1">
      <c r="B218" s="120">
        <f>B216+1</f>
        <v>3</v>
      </c>
      <c r="C218" s="26" t="s">
        <v>231</v>
      </c>
      <c r="D218" s="148" t="s">
        <v>36</v>
      </c>
      <c r="E218" s="149">
        <v>1</v>
      </c>
      <c r="F218" s="77"/>
      <c r="G218" s="16">
        <f>F218*E218</f>
        <v>0</v>
      </c>
    </row>
    <row r="219" spans="2:7" s="30" customFormat="1">
      <c r="B219" s="120"/>
      <c r="C219" s="26"/>
      <c r="D219" s="148"/>
      <c r="E219" s="149"/>
      <c r="F219" s="77"/>
      <c r="G219" s="16"/>
    </row>
    <row r="220" spans="2:7" s="30" customFormat="1" ht="18.75" customHeight="1">
      <c r="B220" s="120">
        <f>B218+1</f>
        <v>4</v>
      </c>
      <c r="C220" s="26" t="s">
        <v>232</v>
      </c>
      <c r="D220" s="148" t="s">
        <v>36</v>
      </c>
      <c r="E220" s="149">
        <v>3</v>
      </c>
      <c r="F220" s="77"/>
      <c r="G220" s="16">
        <f>F220*E220</f>
        <v>0</v>
      </c>
    </row>
    <row r="221" spans="2:7" s="30" customFormat="1">
      <c r="B221" s="120"/>
      <c r="C221" s="26"/>
      <c r="D221" s="148"/>
      <c r="E221" s="149"/>
      <c r="F221" s="77"/>
      <c r="G221" s="16"/>
    </row>
    <row r="222" spans="2:7" s="30" customFormat="1" ht="18.75" customHeight="1">
      <c r="B222" s="120">
        <f>B220+1</f>
        <v>5</v>
      </c>
      <c r="C222" s="26" t="s">
        <v>233</v>
      </c>
      <c r="D222" s="148" t="s">
        <v>36</v>
      </c>
      <c r="E222" s="149">
        <v>4</v>
      </c>
      <c r="F222" s="77"/>
      <c r="G222" s="16">
        <f>F222*E222</f>
        <v>0</v>
      </c>
    </row>
    <row r="223" spans="2:7" s="30" customFormat="1">
      <c r="B223" s="120"/>
      <c r="C223" s="26"/>
      <c r="D223" s="148"/>
      <c r="E223" s="149"/>
      <c r="F223" s="77"/>
      <c r="G223" s="16"/>
    </row>
    <row r="224" spans="2:7" s="30" customFormat="1">
      <c r="B224" s="120">
        <f>B222+1</f>
        <v>6</v>
      </c>
      <c r="C224" s="26" t="s">
        <v>234</v>
      </c>
      <c r="D224" s="148" t="s">
        <v>36</v>
      </c>
      <c r="E224" s="149">
        <v>1</v>
      </c>
      <c r="F224" s="191"/>
      <c r="G224" s="16">
        <f>F224*E224</f>
        <v>0</v>
      </c>
    </row>
    <row r="225" spans="2:12" s="30" customFormat="1">
      <c r="B225" s="120"/>
      <c r="C225" s="26"/>
      <c r="D225" s="148"/>
      <c r="E225" s="149"/>
      <c r="F225" s="77"/>
      <c r="G225" s="16"/>
    </row>
    <row r="226" spans="2:12" s="30" customFormat="1" ht="57" customHeight="1">
      <c r="B226" s="120">
        <f>B224+1</f>
        <v>7</v>
      </c>
      <c r="C226" s="26" t="s">
        <v>235</v>
      </c>
      <c r="D226" s="148" t="s">
        <v>12</v>
      </c>
      <c r="E226" s="149">
        <v>150</v>
      </c>
      <c r="F226" s="77"/>
      <c r="G226" s="16">
        <f>F226*E226</f>
        <v>0</v>
      </c>
    </row>
    <row r="227" spans="2:12" s="30" customFormat="1">
      <c r="B227" s="120"/>
      <c r="C227" s="26"/>
      <c r="D227" s="148"/>
      <c r="E227" s="149"/>
      <c r="F227" s="77"/>
      <c r="G227" s="16"/>
    </row>
    <row r="228" spans="2:12" s="30" customFormat="1" ht="25.5">
      <c r="B228" s="120">
        <f>B226+1</f>
        <v>8</v>
      </c>
      <c r="C228" s="26" t="s">
        <v>236</v>
      </c>
      <c r="D228" s="148" t="s">
        <v>12</v>
      </c>
      <c r="E228" s="149">
        <v>1800</v>
      </c>
      <c r="F228" s="77"/>
      <c r="G228" s="16">
        <f>F228*E228</f>
        <v>0</v>
      </c>
    </row>
    <row r="229" spans="2:12" s="30" customFormat="1">
      <c r="B229" s="120"/>
      <c r="C229" s="26"/>
      <c r="D229" s="148"/>
      <c r="E229" s="149"/>
      <c r="F229" s="77"/>
      <c r="G229" s="16"/>
    </row>
    <row r="230" spans="2:12" s="30" customFormat="1" ht="32.25" customHeight="1">
      <c r="B230" s="120">
        <f>B228+1</f>
        <v>9</v>
      </c>
      <c r="C230" s="26" t="s">
        <v>237</v>
      </c>
      <c r="D230" s="148" t="s">
        <v>36</v>
      </c>
      <c r="E230" s="149">
        <v>3</v>
      </c>
      <c r="F230" s="77"/>
      <c r="G230" s="16">
        <f>F230*E230</f>
        <v>0</v>
      </c>
    </row>
    <row r="231" spans="2:12" s="30" customFormat="1">
      <c r="B231" s="120"/>
      <c r="C231" s="26"/>
      <c r="D231" s="148"/>
      <c r="E231" s="149"/>
      <c r="F231" s="77"/>
      <c r="G231" s="16"/>
    </row>
    <row r="232" spans="2:12" s="150" customFormat="1" ht="38.25">
      <c r="B232" s="120">
        <f>B230+1</f>
        <v>10</v>
      </c>
      <c r="C232" s="32" t="s">
        <v>238</v>
      </c>
      <c r="D232" s="109"/>
      <c r="E232" s="73"/>
      <c r="F232" s="77"/>
      <c r="G232" s="16"/>
    </row>
    <row r="233" spans="2:12" s="30" customFormat="1">
      <c r="B233" s="120"/>
      <c r="C233" s="32" t="s">
        <v>239</v>
      </c>
      <c r="D233" s="109" t="s">
        <v>12</v>
      </c>
      <c r="E233" s="73">
        <v>130</v>
      </c>
      <c r="F233" s="77"/>
      <c r="G233" s="16">
        <f>E233*F233</f>
        <v>0</v>
      </c>
    </row>
    <row r="234" spans="2:12" s="30" customFormat="1">
      <c r="B234" s="120"/>
      <c r="C234" s="26"/>
      <c r="D234" s="148"/>
      <c r="E234" s="149"/>
      <c r="F234" s="77"/>
      <c r="G234" s="16"/>
    </row>
    <row r="235" spans="2:12" ht="25.5">
      <c r="B235" s="85">
        <f>B232+1</f>
        <v>11</v>
      </c>
      <c r="C235" s="25" t="s">
        <v>240</v>
      </c>
      <c r="D235" s="111"/>
      <c r="E235" s="101"/>
      <c r="F235" s="77"/>
      <c r="G235" s="16"/>
      <c r="H235" s="33"/>
      <c r="I235" s="7"/>
    </row>
    <row r="236" spans="2:12">
      <c r="B236" s="85"/>
      <c r="C236" s="25" t="s">
        <v>241</v>
      </c>
      <c r="D236" s="111" t="s">
        <v>12</v>
      </c>
      <c r="E236" s="101">
        <v>50</v>
      </c>
      <c r="F236" s="77"/>
      <c r="G236" s="16">
        <f>E236*F236</f>
        <v>0</v>
      </c>
      <c r="H236" s="33"/>
      <c r="I236" s="7"/>
    </row>
    <row r="237" spans="2:12">
      <c r="B237" s="85"/>
      <c r="F237" s="77"/>
    </row>
    <row r="238" spans="2:12" s="130" customFormat="1" ht="38.25">
      <c r="B238" s="120">
        <f>B235+1</f>
        <v>12</v>
      </c>
      <c r="C238" s="26" t="s">
        <v>80</v>
      </c>
      <c r="D238" s="110"/>
      <c r="E238" s="124"/>
      <c r="F238" s="77"/>
      <c r="G238" s="16"/>
      <c r="J238" s="128"/>
      <c r="L238" s="128"/>
    </row>
    <row r="239" spans="2:12" s="30" customFormat="1">
      <c r="B239" s="72"/>
      <c r="C239" s="26" t="s">
        <v>242</v>
      </c>
      <c r="D239" s="110" t="s">
        <v>12</v>
      </c>
      <c r="E239" s="60">
        <v>25</v>
      </c>
      <c r="F239" s="77"/>
      <c r="G239" s="16">
        <f>E239*F239</f>
        <v>0</v>
      </c>
    </row>
    <row r="240" spans="2:12" s="30" customFormat="1">
      <c r="B240" s="72"/>
      <c r="C240" s="26" t="s">
        <v>243</v>
      </c>
      <c r="D240" s="110" t="s">
        <v>12</v>
      </c>
      <c r="E240" s="60">
        <v>40</v>
      </c>
      <c r="F240" s="77"/>
      <c r="G240" s="16">
        <f>E240*F240</f>
        <v>0</v>
      </c>
    </row>
    <row r="241" spans="2:15" s="81" customFormat="1">
      <c r="B241" s="120"/>
      <c r="C241" s="25"/>
      <c r="D241" s="111"/>
      <c r="E241" s="101"/>
      <c r="F241" s="77"/>
      <c r="G241" s="16"/>
      <c r="J241" s="82"/>
      <c r="L241" s="82"/>
    </row>
    <row r="242" spans="2:15" s="130" customFormat="1" ht="21" customHeight="1">
      <c r="B242" s="120">
        <f>B238+1</f>
        <v>13</v>
      </c>
      <c r="C242" s="32" t="s">
        <v>244</v>
      </c>
      <c r="D242" s="109" t="s">
        <v>36</v>
      </c>
      <c r="E242" s="73">
        <v>2</v>
      </c>
      <c r="F242" s="77"/>
      <c r="G242" s="16">
        <f>E242*F242</f>
        <v>0</v>
      </c>
      <c r="H242" s="151"/>
      <c r="I242" s="128"/>
      <c r="J242" s="128"/>
      <c r="L242" s="128"/>
      <c r="O242" s="128"/>
    </row>
    <row r="243" spans="2:15" s="130" customFormat="1">
      <c r="B243" s="120"/>
      <c r="C243" s="32"/>
      <c r="D243" s="109"/>
      <c r="E243" s="73"/>
      <c r="F243" s="125"/>
      <c r="G243" s="16"/>
      <c r="K243" s="128"/>
      <c r="L243" s="128"/>
      <c r="N243" s="128"/>
    </row>
    <row r="244" spans="2:15" s="130" customFormat="1" ht="29.25" customHeight="1">
      <c r="B244" s="120">
        <f>B242+1</f>
        <v>14</v>
      </c>
      <c r="C244" s="32" t="s">
        <v>245</v>
      </c>
      <c r="D244" s="109" t="s">
        <v>246</v>
      </c>
      <c r="E244" s="73">
        <v>1</v>
      </c>
      <c r="F244" s="77"/>
      <c r="G244" s="16">
        <f>E244*F244</f>
        <v>0</v>
      </c>
      <c r="H244" s="151"/>
      <c r="I244" s="128"/>
      <c r="J244" s="128"/>
      <c r="L244" s="128"/>
      <c r="O244" s="128"/>
    </row>
    <row r="245" spans="2:15" s="130" customFormat="1">
      <c r="B245" s="120"/>
      <c r="C245" s="32"/>
      <c r="D245" s="109"/>
      <c r="E245" s="73"/>
      <c r="F245" s="125"/>
      <c r="G245" s="16"/>
      <c r="K245" s="128"/>
      <c r="L245" s="128"/>
      <c r="N245" s="128"/>
    </row>
    <row r="246" spans="2:15" s="30" customFormat="1">
      <c r="B246" s="120">
        <f>B244+1</f>
        <v>15</v>
      </c>
      <c r="C246" s="32" t="s">
        <v>247</v>
      </c>
      <c r="E246" s="73">
        <v>1</v>
      </c>
      <c r="F246" s="77"/>
      <c r="G246" s="16">
        <f>E246*F246</f>
        <v>0</v>
      </c>
    </row>
    <row r="247" spans="2:15" s="30" customFormat="1">
      <c r="B247" s="120"/>
      <c r="C247" s="32"/>
      <c r="D247" s="109"/>
      <c r="E247" s="73"/>
      <c r="F247" s="125"/>
      <c r="G247" s="16"/>
    </row>
    <row r="248" spans="2:15" ht="17.25" customHeight="1">
      <c r="B248" s="120">
        <f>B246+1</f>
        <v>16</v>
      </c>
      <c r="C248" s="32" t="s">
        <v>220</v>
      </c>
      <c r="E248" s="78">
        <v>0</v>
      </c>
      <c r="F248" s="56"/>
      <c r="G248" s="16">
        <f>SUM(G207:G247)*E248</f>
        <v>0</v>
      </c>
      <c r="H248" s="33"/>
    </row>
    <row r="249" spans="2:15" s="81" customFormat="1" ht="13.5" thickBot="1">
      <c r="B249" s="152"/>
      <c r="C249" s="10" t="s">
        <v>248</v>
      </c>
      <c r="D249" s="15"/>
      <c r="E249" s="24"/>
      <c r="F249" s="17"/>
      <c r="G249" s="22">
        <f>SUM(G208:G248)</f>
        <v>0</v>
      </c>
      <c r="J249" s="82"/>
      <c r="L249" s="82"/>
    </row>
    <row r="250" spans="2:15" s="81" customFormat="1">
      <c r="B250" s="153"/>
      <c r="C250" s="1"/>
      <c r="D250" s="12"/>
      <c r="E250" s="20"/>
      <c r="F250" s="154"/>
      <c r="G250" s="16"/>
      <c r="J250" s="82"/>
      <c r="L250" s="82"/>
    </row>
    <row r="251" spans="2:15" ht="15.75">
      <c r="B251" s="203" t="s">
        <v>57</v>
      </c>
      <c r="C251" s="203"/>
      <c r="D251" s="143"/>
      <c r="E251" s="134"/>
      <c r="F251" s="134"/>
      <c r="G251" s="134"/>
      <c r="H251" s="8"/>
      <c r="I251" s="8"/>
      <c r="J251" s="135"/>
      <c r="K251" s="135"/>
      <c r="L251" s="8"/>
    </row>
    <row r="252" spans="2:15">
      <c r="C252" s="204" t="s">
        <v>249</v>
      </c>
      <c r="D252" s="224"/>
    </row>
    <row r="253" spans="2:15" s="137" customFormat="1" ht="16.5" customHeight="1">
      <c r="B253" s="120">
        <v>1</v>
      </c>
      <c r="C253" s="122" t="s">
        <v>250</v>
      </c>
      <c r="D253" s="12" t="s">
        <v>14</v>
      </c>
      <c r="E253" s="20">
        <v>1</v>
      </c>
      <c r="F253" s="77"/>
      <c r="G253" s="16">
        <f>E253*F253</f>
        <v>0</v>
      </c>
      <c r="I253" s="138"/>
      <c r="K253" s="138"/>
    </row>
    <row r="254" spans="2:15" s="137" customFormat="1" ht="38.25">
      <c r="B254" s="120"/>
      <c r="C254" s="122" t="s">
        <v>251</v>
      </c>
      <c r="D254" s="12"/>
      <c r="E254" s="20"/>
      <c r="F254" s="121"/>
      <c r="G254" s="178"/>
      <c r="I254" s="138"/>
      <c r="K254" s="138"/>
    </row>
    <row r="255" spans="2:15" s="137" customFormat="1">
      <c r="B255" s="120"/>
      <c r="C255" s="122"/>
      <c r="D255" s="12"/>
      <c r="E255" s="20"/>
      <c r="F255" s="121"/>
      <c r="G255" s="178"/>
      <c r="I255" s="138"/>
      <c r="K255" s="138"/>
    </row>
    <row r="256" spans="2:15" s="137" customFormat="1">
      <c r="B256" s="120">
        <f>B253+1</f>
        <v>2</v>
      </c>
      <c r="C256" s="180" t="s">
        <v>252</v>
      </c>
      <c r="D256" s="12" t="s">
        <v>36</v>
      </c>
      <c r="E256" s="20">
        <v>3</v>
      </c>
      <c r="F256" s="77"/>
      <c r="G256" s="16">
        <f>E256*F256</f>
        <v>0</v>
      </c>
      <c r="I256" s="138"/>
      <c r="K256" s="138"/>
    </row>
    <row r="257" spans="2:11" s="137" customFormat="1">
      <c r="B257" s="120"/>
      <c r="C257" s="177" t="s">
        <v>253</v>
      </c>
      <c r="D257" s="12"/>
      <c r="E257" s="20"/>
      <c r="F257" s="121"/>
      <c r="G257" s="178"/>
      <c r="I257" s="138"/>
      <c r="K257" s="138"/>
    </row>
    <row r="258" spans="2:11" s="137" customFormat="1">
      <c r="B258" s="120"/>
      <c r="C258" s="177"/>
      <c r="D258" s="12"/>
      <c r="E258" s="20"/>
      <c r="F258" s="77"/>
      <c r="G258" s="16"/>
      <c r="I258" s="138"/>
      <c r="K258" s="138"/>
    </row>
    <row r="259" spans="2:11" s="137" customFormat="1" ht="25.5">
      <c r="B259" s="120">
        <f>B256+1</f>
        <v>3</v>
      </c>
      <c r="C259" s="122" t="s">
        <v>254</v>
      </c>
      <c r="D259" s="12" t="s">
        <v>36</v>
      </c>
      <c r="E259" s="20">
        <v>7</v>
      </c>
      <c r="F259" s="77"/>
      <c r="G259" s="16">
        <f>E259*F259</f>
        <v>0</v>
      </c>
      <c r="I259" s="138"/>
      <c r="K259" s="138"/>
    </row>
    <row r="260" spans="2:11" s="137" customFormat="1">
      <c r="B260" s="120"/>
      <c r="C260" s="177" t="s">
        <v>255</v>
      </c>
      <c r="D260" s="12"/>
      <c r="E260" s="20"/>
      <c r="F260" s="121"/>
      <c r="G260" s="178"/>
      <c r="I260" s="138"/>
      <c r="K260" s="138"/>
    </row>
    <row r="261" spans="2:11" s="137" customFormat="1">
      <c r="B261" s="120"/>
      <c r="C261" s="177"/>
      <c r="D261" s="12"/>
      <c r="E261" s="20"/>
      <c r="F261" s="77"/>
      <c r="G261" s="16"/>
      <c r="I261" s="138"/>
      <c r="K261" s="138"/>
    </row>
    <row r="262" spans="2:11" s="137" customFormat="1">
      <c r="B262" s="120">
        <f>B259+1</f>
        <v>4</v>
      </c>
      <c r="C262" s="122" t="s">
        <v>256</v>
      </c>
      <c r="D262" s="12" t="s">
        <v>36</v>
      </c>
      <c r="E262" s="20">
        <v>11</v>
      </c>
      <c r="F262" s="77"/>
      <c r="G262" s="16">
        <f>E262*F262</f>
        <v>0</v>
      </c>
      <c r="I262" s="138"/>
      <c r="K262" s="138"/>
    </row>
    <row r="263" spans="2:11" s="137" customFormat="1">
      <c r="B263" s="120"/>
      <c r="C263" s="177" t="s">
        <v>255</v>
      </c>
      <c r="D263" s="12"/>
      <c r="E263" s="20"/>
      <c r="F263" s="121"/>
      <c r="G263" s="178"/>
      <c r="I263" s="138"/>
      <c r="K263" s="138"/>
    </row>
    <row r="264" spans="2:11">
      <c r="B264" s="120"/>
      <c r="C264" s="26"/>
      <c r="F264" s="77"/>
      <c r="G264" s="16"/>
      <c r="H264" s="33"/>
      <c r="I264" s="7"/>
    </row>
    <row r="265" spans="2:11" s="137" customFormat="1" ht="48">
      <c r="B265" s="120">
        <f>B262+1</f>
        <v>5</v>
      </c>
      <c r="C265" s="180" t="s">
        <v>257</v>
      </c>
      <c r="D265" s="12" t="s">
        <v>36</v>
      </c>
      <c r="E265" s="20">
        <v>1</v>
      </c>
      <c r="F265" s="121"/>
      <c r="G265" s="16">
        <f>E265*F265</f>
        <v>0</v>
      </c>
      <c r="I265" s="138"/>
      <c r="K265" s="138"/>
    </row>
    <row r="266" spans="2:11" s="137" customFormat="1">
      <c r="B266" s="26"/>
      <c r="C266" s="122" t="s">
        <v>258</v>
      </c>
      <c r="D266" s="12"/>
      <c r="E266" s="20"/>
      <c r="F266" s="121"/>
      <c r="G266" s="16"/>
      <c r="I266" s="138"/>
      <c r="K266" s="138"/>
    </row>
    <row r="267" spans="2:11" s="137" customFormat="1">
      <c r="B267" s="120"/>
      <c r="C267" s="122"/>
      <c r="D267" s="12"/>
      <c r="E267" s="20"/>
      <c r="F267" s="77"/>
      <c r="G267" s="16"/>
      <c r="I267" s="138"/>
      <c r="K267" s="138"/>
    </row>
    <row r="268" spans="2:11" s="137" customFormat="1" ht="30.75" customHeight="1">
      <c r="B268" s="120">
        <f>B265+1</f>
        <v>6</v>
      </c>
      <c r="C268" s="122" t="s">
        <v>259</v>
      </c>
      <c r="D268" s="12" t="s">
        <v>36</v>
      </c>
      <c r="E268" s="20">
        <v>1</v>
      </c>
      <c r="F268" s="121"/>
      <c r="G268" s="16">
        <f>E268*F268</f>
        <v>0</v>
      </c>
      <c r="I268" s="138"/>
      <c r="K268" s="138"/>
    </row>
    <row r="269" spans="2:11" s="137" customFormat="1">
      <c r="B269" s="26"/>
      <c r="C269" s="122"/>
      <c r="D269" s="12"/>
      <c r="E269" s="20"/>
      <c r="F269" s="121"/>
      <c r="G269" s="16"/>
      <c r="I269" s="138"/>
      <c r="K269" s="138"/>
    </row>
    <row r="270" spans="2:11" s="137" customFormat="1">
      <c r="B270" s="120">
        <f>B268+1</f>
        <v>7</v>
      </c>
      <c r="C270" s="122" t="s">
        <v>260</v>
      </c>
      <c r="D270" s="12" t="s">
        <v>36</v>
      </c>
      <c r="E270" s="20">
        <v>2</v>
      </c>
      <c r="F270" s="77"/>
      <c r="G270" s="16">
        <f>E270*F270</f>
        <v>0</v>
      </c>
      <c r="I270" s="138"/>
      <c r="K270" s="138"/>
    </row>
    <row r="271" spans="2:11" s="137" customFormat="1">
      <c r="B271" s="120"/>
      <c r="C271" s="181"/>
      <c r="D271" s="12"/>
      <c r="E271" s="20"/>
      <c r="F271" s="77"/>
      <c r="G271" s="16"/>
      <c r="I271" s="138"/>
      <c r="K271" s="138"/>
    </row>
    <row r="272" spans="2:11" s="137" customFormat="1" ht="24">
      <c r="B272" s="120">
        <f>B270+1</f>
        <v>8</v>
      </c>
      <c r="C272" s="180" t="s">
        <v>261</v>
      </c>
      <c r="D272" s="12" t="s">
        <v>36</v>
      </c>
      <c r="E272" s="20">
        <v>3</v>
      </c>
      <c r="F272" s="121"/>
      <c r="G272" s="16">
        <f>E272*F272</f>
        <v>0</v>
      </c>
      <c r="I272" s="138"/>
      <c r="K272" s="138"/>
    </row>
    <row r="273" spans="2:11" s="137" customFormat="1">
      <c r="B273" s="26"/>
      <c r="C273" s="177" t="s">
        <v>262</v>
      </c>
      <c r="D273" s="12"/>
      <c r="E273" s="20"/>
      <c r="F273" s="121"/>
      <c r="G273" s="16"/>
      <c r="I273" s="138"/>
      <c r="K273" s="138"/>
    </row>
    <row r="274" spans="2:11" s="137" customFormat="1">
      <c r="B274" s="26"/>
      <c r="C274" s="177"/>
      <c r="D274" s="12"/>
      <c r="E274" s="20"/>
      <c r="F274" s="121"/>
      <c r="G274" s="16"/>
      <c r="I274" s="138"/>
      <c r="K274" s="138"/>
    </row>
    <row r="275" spans="2:11" s="137" customFormat="1" ht="20.25" customHeight="1">
      <c r="B275" s="179">
        <f>B272+1</f>
        <v>9</v>
      </c>
      <c r="C275" s="180" t="s">
        <v>263</v>
      </c>
      <c r="D275" s="12" t="s">
        <v>36</v>
      </c>
      <c r="E275" s="20">
        <v>1</v>
      </c>
      <c r="F275" s="121"/>
      <c r="G275" s="16">
        <f>E275*F275</f>
        <v>0</v>
      </c>
      <c r="I275" s="138"/>
      <c r="K275" s="138"/>
    </row>
    <row r="276" spans="2:11" s="137" customFormat="1">
      <c r="B276" s="26"/>
      <c r="C276" s="177"/>
      <c r="D276" s="12"/>
      <c r="E276" s="20"/>
      <c r="F276" s="121"/>
      <c r="G276" s="16"/>
      <c r="I276" s="138"/>
      <c r="K276" s="138"/>
    </row>
    <row r="277" spans="2:11" s="137" customFormat="1" ht="25.5">
      <c r="B277" s="120">
        <f>B275+1</f>
        <v>10</v>
      </c>
      <c r="C277" s="122" t="s">
        <v>264</v>
      </c>
      <c r="D277" s="12" t="s">
        <v>36</v>
      </c>
      <c r="E277" s="20">
        <v>3</v>
      </c>
      <c r="F277" s="77"/>
      <c r="G277" s="16">
        <f>E277*F277</f>
        <v>0</v>
      </c>
      <c r="I277" s="138"/>
      <c r="K277" s="138"/>
    </row>
    <row r="278" spans="2:11" s="137" customFormat="1">
      <c r="B278" s="120"/>
      <c r="C278" s="26"/>
      <c r="D278" s="12"/>
      <c r="E278" s="20"/>
      <c r="F278" s="77"/>
      <c r="G278" s="16"/>
      <c r="I278" s="138"/>
      <c r="K278" s="138"/>
    </row>
    <row r="279" spans="2:11" s="137" customFormat="1" ht="25.5">
      <c r="B279" s="120">
        <f>B277+1</f>
        <v>11</v>
      </c>
      <c r="C279" s="122" t="s">
        <v>265</v>
      </c>
      <c r="D279" s="12" t="s">
        <v>36</v>
      </c>
      <c r="E279" s="20">
        <v>3</v>
      </c>
      <c r="F279" s="77"/>
      <c r="G279" s="16">
        <f>E279*F279</f>
        <v>0</v>
      </c>
      <c r="I279" s="138"/>
      <c r="K279" s="138"/>
    </row>
    <row r="280" spans="2:11" s="137" customFormat="1">
      <c r="B280" s="120"/>
      <c r="C280" s="26"/>
      <c r="D280" s="12"/>
      <c r="E280" s="20"/>
      <c r="F280" s="77"/>
      <c r="G280" s="16"/>
      <c r="I280" s="138"/>
      <c r="K280" s="138"/>
    </row>
    <row r="281" spans="2:11" s="137" customFormat="1" ht="25.5">
      <c r="B281" s="120">
        <f>B279+1</f>
        <v>12</v>
      </c>
      <c r="C281" s="122" t="s">
        <v>266</v>
      </c>
      <c r="D281" s="12" t="s">
        <v>36</v>
      </c>
      <c r="E281" s="20">
        <v>26</v>
      </c>
      <c r="F281" s="77"/>
      <c r="G281" s="16">
        <f>E281*F281</f>
        <v>0</v>
      </c>
      <c r="I281" s="138"/>
      <c r="K281" s="138"/>
    </row>
    <row r="282" spans="2:11" s="137" customFormat="1">
      <c r="B282" s="120"/>
      <c r="C282" s="122"/>
      <c r="D282" s="12"/>
      <c r="E282" s="20"/>
      <c r="F282" s="77"/>
      <c r="G282" s="16"/>
      <c r="I282" s="138"/>
      <c r="K282" s="138"/>
    </row>
    <row r="283" spans="2:11" s="81" customFormat="1" ht="26.25" customHeight="1">
      <c r="B283" s="120">
        <f>B281+1</f>
        <v>13</v>
      </c>
      <c r="C283" s="122" t="s">
        <v>267</v>
      </c>
      <c r="D283" s="111" t="s">
        <v>12</v>
      </c>
      <c r="E283" s="20">
        <v>60</v>
      </c>
      <c r="F283" s="77"/>
      <c r="G283" s="16">
        <f>E283*F283</f>
        <v>0</v>
      </c>
      <c r="I283" s="82"/>
      <c r="K283" s="82"/>
    </row>
    <row r="284" spans="2:11" s="137" customFormat="1">
      <c r="B284" s="72"/>
      <c r="C284" s="26"/>
      <c r="D284" s="12"/>
      <c r="E284" s="20"/>
      <c r="F284" s="77"/>
      <c r="G284" s="16"/>
      <c r="I284" s="138"/>
      <c r="K284" s="138"/>
    </row>
    <row r="285" spans="2:11" s="81" customFormat="1" ht="26.25" customHeight="1">
      <c r="B285" s="120">
        <f>B283+1</f>
        <v>14</v>
      </c>
      <c r="C285" s="122" t="s">
        <v>268</v>
      </c>
      <c r="D285" s="111" t="s">
        <v>12</v>
      </c>
      <c r="E285" s="20">
        <v>50</v>
      </c>
      <c r="F285" s="77"/>
      <c r="G285" s="16">
        <f>E285*F285</f>
        <v>0</v>
      </c>
      <c r="I285" s="82"/>
      <c r="K285" s="82"/>
    </row>
    <row r="286" spans="2:11" s="137" customFormat="1">
      <c r="B286" s="72"/>
      <c r="C286" s="26"/>
      <c r="D286" s="12"/>
      <c r="E286" s="20"/>
      <c r="F286" s="77"/>
      <c r="G286" s="16"/>
      <c r="I286" s="138"/>
      <c r="K286" s="138"/>
    </row>
    <row r="287" spans="2:11" s="81" customFormat="1" ht="20.25" customHeight="1">
      <c r="B287" s="120">
        <f>B285+1</f>
        <v>15</v>
      </c>
      <c r="C287" s="122" t="s">
        <v>269</v>
      </c>
      <c r="D287" s="111" t="s">
        <v>12</v>
      </c>
      <c r="E287" s="20">
        <v>180</v>
      </c>
      <c r="F287" s="77"/>
      <c r="G287" s="16">
        <f>E287*F287</f>
        <v>0</v>
      </c>
      <c r="I287" s="82"/>
      <c r="K287" s="82"/>
    </row>
    <row r="288" spans="2:11" s="137" customFormat="1">
      <c r="B288" s="72"/>
      <c r="C288" s="26"/>
      <c r="D288" s="12"/>
      <c r="E288" s="20"/>
      <c r="F288" s="77"/>
      <c r="G288" s="16"/>
      <c r="I288" s="138"/>
      <c r="K288" s="138"/>
    </row>
    <row r="289" spans="2:11" s="81" customFormat="1" ht="20.25" customHeight="1">
      <c r="B289" s="120">
        <f>B287+1</f>
        <v>16</v>
      </c>
      <c r="C289" s="122" t="s">
        <v>270</v>
      </c>
      <c r="D289" s="111" t="s">
        <v>12</v>
      </c>
      <c r="E289" s="20">
        <v>40</v>
      </c>
      <c r="F289" s="77"/>
      <c r="G289" s="16">
        <f>E289*F289</f>
        <v>0</v>
      </c>
      <c r="I289" s="82"/>
      <c r="K289" s="82"/>
    </row>
    <row r="290" spans="2:11" s="137" customFormat="1">
      <c r="B290" s="72"/>
      <c r="C290" s="26"/>
      <c r="D290" s="12"/>
      <c r="E290" s="20"/>
      <c r="F290" s="77"/>
      <c r="G290" s="16"/>
      <c r="I290" s="138"/>
      <c r="K290" s="138"/>
    </row>
    <row r="291" spans="2:11" ht="25.5">
      <c r="B291" s="85">
        <f>B289+1</f>
        <v>17</v>
      </c>
      <c r="C291" s="25" t="s">
        <v>240</v>
      </c>
      <c r="D291" s="111"/>
      <c r="E291" s="101"/>
      <c r="F291" s="77"/>
      <c r="G291" s="16"/>
      <c r="H291" s="33"/>
      <c r="I291" s="7"/>
    </row>
    <row r="292" spans="2:11">
      <c r="B292" s="85"/>
      <c r="C292" s="25" t="s">
        <v>271</v>
      </c>
      <c r="D292" s="111" t="s">
        <v>12</v>
      </c>
      <c r="E292" s="101">
        <v>200</v>
      </c>
      <c r="F292" s="77"/>
      <c r="G292" s="16">
        <f>E292*F292</f>
        <v>0</v>
      </c>
      <c r="H292" s="33"/>
      <c r="I292" s="7"/>
    </row>
    <row r="293" spans="2:11">
      <c r="B293" s="85"/>
      <c r="F293" s="77"/>
    </row>
    <row r="294" spans="2:11" s="137" customFormat="1" ht="72">
      <c r="B294" s="120">
        <f>B291+1</f>
        <v>18</v>
      </c>
      <c r="C294" s="180" t="s">
        <v>272</v>
      </c>
      <c r="D294" s="111" t="s">
        <v>246</v>
      </c>
      <c r="E294" s="101">
        <v>1</v>
      </c>
      <c r="F294" s="77"/>
      <c r="G294" s="121">
        <f>E294*F294</f>
        <v>0</v>
      </c>
      <c r="I294" s="138"/>
      <c r="K294" s="138"/>
    </row>
    <row r="295" spans="2:11" s="137" customFormat="1">
      <c r="B295" s="120"/>
      <c r="C295" s="26"/>
      <c r="D295" s="12"/>
      <c r="E295" s="20"/>
      <c r="F295" s="77"/>
      <c r="G295" s="121"/>
      <c r="I295" s="138"/>
      <c r="K295" s="138"/>
    </row>
    <row r="296" spans="2:11" s="137" customFormat="1">
      <c r="B296" s="120">
        <f>B294+1</f>
        <v>19</v>
      </c>
      <c r="C296" s="182" t="s">
        <v>273</v>
      </c>
      <c r="D296" s="111" t="s">
        <v>246</v>
      </c>
      <c r="E296" s="101">
        <v>1</v>
      </c>
      <c r="F296" s="77"/>
      <c r="G296" s="121">
        <f>E296*F296</f>
        <v>0</v>
      </c>
      <c r="I296" s="138"/>
      <c r="K296" s="138"/>
    </row>
    <row r="297" spans="2:11" s="137" customFormat="1">
      <c r="B297" s="120"/>
      <c r="C297" s="26"/>
      <c r="D297" s="12"/>
      <c r="E297" s="20"/>
      <c r="F297" s="77"/>
      <c r="G297" s="121"/>
      <c r="I297" s="138"/>
      <c r="K297" s="138"/>
    </row>
    <row r="298" spans="2:11" s="137" customFormat="1" ht="36">
      <c r="B298" s="120">
        <f>B296+1</f>
        <v>20</v>
      </c>
      <c r="C298" s="180" t="s">
        <v>274</v>
      </c>
      <c r="D298" s="111" t="s">
        <v>246</v>
      </c>
      <c r="E298" s="101">
        <v>1</v>
      </c>
      <c r="F298" s="77"/>
      <c r="G298" s="121">
        <f>E298*F298</f>
        <v>0</v>
      </c>
      <c r="I298" s="138"/>
      <c r="K298" s="138"/>
    </row>
    <row r="299" spans="2:11" s="137" customFormat="1">
      <c r="B299" s="120"/>
      <c r="C299" s="26"/>
      <c r="D299" s="12"/>
      <c r="E299" s="20"/>
      <c r="F299" s="77"/>
      <c r="G299" s="121"/>
      <c r="I299" s="138"/>
      <c r="K299" s="138"/>
    </row>
    <row r="300" spans="2:11" s="137" customFormat="1" ht="24" customHeight="1">
      <c r="B300" s="120">
        <f>B298+1</f>
        <v>21</v>
      </c>
      <c r="C300" s="122" t="s">
        <v>275</v>
      </c>
      <c r="D300" s="111" t="s">
        <v>246</v>
      </c>
      <c r="E300" s="101">
        <v>0</v>
      </c>
      <c r="F300" s="77"/>
      <c r="G300" s="121">
        <f>E300*F300</f>
        <v>0</v>
      </c>
      <c r="I300" s="138"/>
      <c r="K300" s="138"/>
    </row>
    <row r="301" spans="2:11" s="137" customFormat="1">
      <c r="B301" s="120"/>
      <c r="C301" s="26"/>
      <c r="D301" s="12"/>
      <c r="E301" s="20"/>
      <c r="F301" s="77"/>
      <c r="G301" s="16"/>
      <c r="I301" s="138"/>
      <c r="K301" s="138"/>
    </row>
    <row r="302" spans="2:11" s="142" customFormat="1" ht="29.25" customHeight="1">
      <c r="B302" s="183">
        <f>B300+1</f>
        <v>22</v>
      </c>
      <c r="C302" s="71" t="s">
        <v>276</v>
      </c>
      <c r="D302" s="105" t="s">
        <v>246</v>
      </c>
      <c r="E302" s="123">
        <v>4</v>
      </c>
      <c r="F302" s="70"/>
      <c r="G302" s="16">
        <f>F302*E302</f>
        <v>0</v>
      </c>
    </row>
    <row r="303" spans="2:11" s="142" customFormat="1">
      <c r="B303" s="183"/>
      <c r="C303" s="71"/>
      <c r="D303" s="105"/>
      <c r="E303" s="123"/>
      <c r="F303" s="70"/>
      <c r="G303" s="16"/>
    </row>
    <row r="304" spans="2:11" s="137" customFormat="1" ht="24" customHeight="1">
      <c r="B304" s="120">
        <f>B302+1</f>
        <v>23</v>
      </c>
      <c r="C304" s="122" t="s">
        <v>277</v>
      </c>
      <c r="D304" s="111" t="s">
        <v>36</v>
      </c>
      <c r="E304" s="101">
        <v>8</v>
      </c>
      <c r="F304" s="77"/>
      <c r="G304" s="121">
        <f>E304*F304</f>
        <v>0</v>
      </c>
      <c r="I304" s="138"/>
      <c r="K304" s="138"/>
    </row>
    <row r="305" spans="2:11" s="137" customFormat="1">
      <c r="B305" s="120"/>
      <c r="C305" s="26"/>
      <c r="D305" s="12"/>
      <c r="E305" s="20"/>
      <c r="F305" s="77"/>
      <c r="G305" s="16"/>
      <c r="I305" s="138"/>
      <c r="K305" s="138"/>
    </row>
    <row r="306" spans="2:11" s="137" customFormat="1" ht="17.25" customHeight="1">
      <c r="B306" s="120">
        <f>B304+1</f>
        <v>24</v>
      </c>
      <c r="C306" s="122" t="s">
        <v>278</v>
      </c>
      <c r="D306" s="111"/>
      <c r="E306" s="78">
        <v>0</v>
      </c>
      <c r="F306" s="77"/>
      <c r="G306" s="16">
        <f>SUM(G252:G304)*E306</f>
        <v>0</v>
      </c>
      <c r="I306" s="138"/>
      <c r="K306" s="138"/>
    </row>
    <row r="307" spans="2:11" ht="13.5" thickBot="1">
      <c r="B307" s="93"/>
      <c r="C307" s="146" t="s">
        <v>279</v>
      </c>
      <c r="D307" s="15"/>
      <c r="E307" s="24"/>
      <c r="F307" s="17"/>
      <c r="G307" s="22">
        <f>SUM(G251:G306)</f>
        <v>0</v>
      </c>
      <c r="H307" s="33"/>
    </row>
    <row r="308" spans="2:11">
      <c r="B308" s="20"/>
      <c r="C308" s="33"/>
      <c r="F308" s="33"/>
      <c r="H308" s="33"/>
      <c r="K308" s="33"/>
    </row>
    <row r="309" spans="2:11" ht="18" customHeight="1">
      <c r="B309" s="203" t="s">
        <v>280</v>
      </c>
      <c r="C309" s="208"/>
      <c r="D309" s="208"/>
      <c r="E309" s="208"/>
      <c r="F309" s="135"/>
      <c r="G309" s="134"/>
      <c r="H309" s="33"/>
    </row>
    <row r="310" spans="2:11" ht="25.5">
      <c r="B310" s="85"/>
      <c r="C310" s="1" t="s">
        <v>281</v>
      </c>
      <c r="E310" s="78"/>
      <c r="F310" s="121"/>
      <c r="G310" s="77"/>
    </row>
    <row r="311" spans="2:11" s="130" customFormat="1" ht="125.25" customHeight="1">
      <c r="B311" s="164">
        <v>1</v>
      </c>
      <c r="C311" s="26" t="s">
        <v>282</v>
      </c>
      <c r="D311" s="110" t="s">
        <v>36</v>
      </c>
      <c r="E311" s="124">
        <v>1</v>
      </c>
      <c r="F311" s="121"/>
      <c r="G311" s="77">
        <f>F311*E311</f>
        <v>0</v>
      </c>
    </row>
    <row r="312" spans="2:11" s="130" customFormat="1">
      <c r="B312" s="164"/>
      <c r="C312" s="26"/>
      <c r="D312" s="110"/>
      <c r="E312" s="124"/>
      <c r="F312" s="170"/>
      <c r="G312" s="171"/>
    </row>
    <row r="313" spans="2:11" s="130" customFormat="1" ht="89.25">
      <c r="B313" s="164">
        <f>+B311+1</f>
        <v>2</v>
      </c>
      <c r="C313" s="26" t="s">
        <v>283</v>
      </c>
      <c r="D313" s="110" t="s">
        <v>36</v>
      </c>
      <c r="E313" s="124">
        <v>1</v>
      </c>
      <c r="F313" s="121"/>
      <c r="G313" s="77">
        <f>F313*E313</f>
        <v>0</v>
      </c>
    </row>
    <row r="314" spans="2:11" s="130" customFormat="1">
      <c r="B314" s="164"/>
      <c r="C314" s="26"/>
      <c r="D314" s="110"/>
      <c r="E314" s="124"/>
      <c r="F314" s="170"/>
      <c r="G314" s="171"/>
    </row>
    <row r="315" spans="2:11" s="130" customFormat="1" ht="80.25" customHeight="1">
      <c r="B315" s="164">
        <f>+B313+1</f>
        <v>3</v>
      </c>
      <c r="C315" s="26" t="s">
        <v>284</v>
      </c>
      <c r="D315" s="110" t="s">
        <v>36</v>
      </c>
      <c r="E315" s="124">
        <v>1</v>
      </c>
      <c r="F315" s="121"/>
      <c r="G315" s="77">
        <f>F315*E315</f>
        <v>0</v>
      </c>
    </row>
    <row r="316" spans="2:11" s="130" customFormat="1">
      <c r="B316" s="164"/>
      <c r="C316" s="26"/>
      <c r="D316" s="110"/>
      <c r="E316" s="124"/>
      <c r="F316" s="170"/>
      <c r="G316" s="171"/>
    </row>
    <row r="317" spans="2:11" s="130" customFormat="1" ht="165.75">
      <c r="B317" s="164">
        <f>+B315+1</f>
        <v>4</v>
      </c>
      <c r="C317" s="172" t="s">
        <v>285</v>
      </c>
      <c r="D317" s="110" t="s">
        <v>36</v>
      </c>
      <c r="E317" s="72">
        <v>5</v>
      </c>
      <c r="F317" s="121"/>
      <c r="G317" s="77">
        <f>F317*E317</f>
        <v>0</v>
      </c>
    </row>
    <row r="318" spans="2:11" s="130" customFormat="1">
      <c r="B318" s="164"/>
      <c r="C318" s="26"/>
      <c r="D318" s="110"/>
      <c r="E318" s="124"/>
      <c r="F318" s="170"/>
      <c r="G318" s="171"/>
    </row>
    <row r="319" spans="2:11" s="130" customFormat="1" ht="83.25" customHeight="1">
      <c r="B319" s="164">
        <f>+B317+1</f>
        <v>5</v>
      </c>
      <c r="C319" s="172" t="s">
        <v>286</v>
      </c>
      <c r="D319" s="110" t="s">
        <v>36</v>
      </c>
      <c r="E319" s="72">
        <v>5</v>
      </c>
      <c r="F319" s="121"/>
      <c r="G319" s="77">
        <f>F319*E319</f>
        <v>0</v>
      </c>
    </row>
    <row r="320" spans="2:11" s="130" customFormat="1">
      <c r="B320" s="164"/>
      <c r="C320" s="26"/>
      <c r="D320" s="110"/>
      <c r="E320" s="124"/>
      <c r="F320" s="170"/>
      <c r="G320" s="171"/>
    </row>
    <row r="321" spans="2:7" s="130" customFormat="1" ht="409.5">
      <c r="B321" s="164">
        <f>+B319+1</f>
        <v>6</v>
      </c>
      <c r="C321" s="174" t="s">
        <v>287</v>
      </c>
      <c r="D321" s="110" t="s">
        <v>36</v>
      </c>
      <c r="E321" s="72">
        <v>5</v>
      </c>
      <c r="F321" s="121"/>
      <c r="G321" s="77">
        <f>F321*E321</f>
        <v>0</v>
      </c>
    </row>
    <row r="322" spans="2:7" s="130" customFormat="1" ht="395.25">
      <c r="B322" s="164"/>
      <c r="C322" s="175" t="s">
        <v>288</v>
      </c>
      <c r="D322" s="110"/>
      <c r="E322" s="72"/>
      <c r="F322" s="173"/>
      <c r="G322" s="77"/>
    </row>
    <row r="323" spans="2:7" s="130" customFormat="1" ht="173.25" customHeight="1">
      <c r="B323" s="164">
        <f>+B321+1</f>
        <v>7</v>
      </c>
      <c r="C323" s="172" t="s">
        <v>289</v>
      </c>
      <c r="D323" s="112" t="s">
        <v>36</v>
      </c>
      <c r="E323" s="72">
        <v>7</v>
      </c>
      <c r="F323" s="121"/>
      <c r="G323" s="77">
        <f>F323*E323</f>
        <v>0</v>
      </c>
    </row>
    <row r="324" spans="2:7" s="130" customFormat="1" ht="164.25" customHeight="1">
      <c r="B324" s="164">
        <f>+B321+1</f>
        <v>7</v>
      </c>
      <c r="C324" s="172" t="s">
        <v>290</v>
      </c>
      <c r="D324" s="112" t="s">
        <v>36</v>
      </c>
      <c r="E324" s="72">
        <v>7</v>
      </c>
      <c r="F324" s="121"/>
      <c r="G324" s="77">
        <f>F324*E324</f>
        <v>0</v>
      </c>
    </row>
    <row r="325" spans="2:7" s="130" customFormat="1">
      <c r="B325" s="164"/>
      <c r="C325" s="26"/>
      <c r="D325" s="110"/>
      <c r="E325" s="124"/>
      <c r="F325" s="170"/>
      <c r="G325" s="171"/>
    </row>
    <row r="326" spans="2:7" s="130" customFormat="1" ht="195.75" customHeight="1">
      <c r="B326" s="164">
        <f>+B324+1</f>
        <v>8</v>
      </c>
      <c r="C326" s="26" t="s">
        <v>291</v>
      </c>
      <c r="D326" s="112" t="s">
        <v>36</v>
      </c>
      <c r="E326" s="72">
        <v>5</v>
      </c>
      <c r="F326" s="121"/>
      <c r="G326" s="77">
        <f>F326*E326</f>
        <v>0</v>
      </c>
    </row>
    <row r="327" spans="2:7" s="130" customFormat="1">
      <c r="B327" s="164"/>
      <c r="C327" s="26"/>
      <c r="D327" s="110"/>
      <c r="E327" s="124"/>
      <c r="F327" s="170"/>
      <c r="G327" s="171"/>
    </row>
    <row r="328" spans="2:7" s="130" customFormat="1" ht="232.5" customHeight="1">
      <c r="B328" s="164">
        <f>+B326+1</f>
        <v>9</v>
      </c>
      <c r="C328" s="26" t="s">
        <v>292</v>
      </c>
      <c r="D328" s="110" t="s">
        <v>36</v>
      </c>
      <c r="E328" s="72">
        <v>0</v>
      </c>
      <c r="F328" s="121"/>
      <c r="G328" s="77">
        <f>F328*E328</f>
        <v>0</v>
      </c>
    </row>
    <row r="329" spans="2:7" s="130" customFormat="1">
      <c r="B329" s="164"/>
      <c r="C329" s="26"/>
      <c r="D329" s="110"/>
      <c r="E329" s="124"/>
      <c r="F329" s="170"/>
      <c r="G329" s="171"/>
    </row>
    <row r="330" spans="2:7" s="130" customFormat="1" ht="102">
      <c r="B330" s="164">
        <f>+B328+1</f>
        <v>10</v>
      </c>
      <c r="C330" s="26" t="s">
        <v>293</v>
      </c>
      <c r="D330" s="112" t="s">
        <v>36</v>
      </c>
      <c r="E330" s="72">
        <v>0</v>
      </c>
      <c r="F330" s="121"/>
      <c r="G330" s="77">
        <f>F330*E330</f>
        <v>0</v>
      </c>
    </row>
    <row r="331" spans="2:7" s="130" customFormat="1">
      <c r="B331" s="164"/>
      <c r="C331" s="26"/>
      <c r="D331" s="110"/>
      <c r="E331" s="124"/>
      <c r="F331" s="170"/>
      <c r="G331" s="171"/>
    </row>
    <row r="332" spans="2:7" s="130" customFormat="1" ht="66" customHeight="1">
      <c r="B332" s="164">
        <f>+B330+1</f>
        <v>11</v>
      </c>
      <c r="C332" s="26" t="s">
        <v>294</v>
      </c>
      <c r="D332" s="112" t="s">
        <v>36</v>
      </c>
      <c r="E332" s="72">
        <v>7</v>
      </c>
      <c r="F332" s="121"/>
      <c r="G332" s="77">
        <f>F332*E332</f>
        <v>0</v>
      </c>
    </row>
    <row r="333" spans="2:7" s="130" customFormat="1">
      <c r="B333" s="164"/>
      <c r="C333" s="26"/>
      <c r="D333" s="110"/>
      <c r="E333" s="124"/>
      <c r="F333" s="170"/>
      <c r="G333" s="171"/>
    </row>
    <row r="334" spans="2:7" s="130" customFormat="1" ht="82.5" customHeight="1">
      <c r="B334" s="164">
        <f>+B332+1</f>
        <v>12</v>
      </c>
      <c r="C334" s="26" t="s">
        <v>295</v>
      </c>
      <c r="D334" s="112" t="s">
        <v>36</v>
      </c>
      <c r="E334" s="72">
        <v>1</v>
      </c>
      <c r="F334" s="121"/>
      <c r="G334" s="77">
        <f>F334*E334</f>
        <v>0</v>
      </c>
    </row>
    <row r="335" spans="2:7" s="130" customFormat="1">
      <c r="B335" s="164"/>
      <c r="C335" s="26"/>
      <c r="D335" s="110"/>
      <c r="E335" s="124"/>
      <c r="F335" s="170"/>
      <c r="G335" s="171"/>
    </row>
    <row r="336" spans="2:7" s="130" customFormat="1" ht="366" customHeight="1">
      <c r="B336" s="164">
        <f>+B334+1</f>
        <v>13</v>
      </c>
      <c r="C336" s="26" t="s">
        <v>296</v>
      </c>
      <c r="D336" s="112" t="s">
        <v>36</v>
      </c>
      <c r="E336" s="72">
        <v>1</v>
      </c>
      <c r="F336" s="121"/>
      <c r="G336" s="77">
        <f>F336*E336</f>
        <v>0</v>
      </c>
    </row>
    <row r="337" spans="2:7" s="130" customFormat="1">
      <c r="B337" s="164"/>
      <c r="C337" s="26"/>
      <c r="D337" s="110"/>
      <c r="E337" s="124"/>
      <c r="F337" s="170"/>
      <c r="G337" s="171"/>
    </row>
    <row r="338" spans="2:7" s="130" customFormat="1" ht="191.25">
      <c r="B338" s="164">
        <f>+B336+1</f>
        <v>14</v>
      </c>
      <c r="C338" s="26" t="s">
        <v>297</v>
      </c>
      <c r="D338" s="112" t="s">
        <v>36</v>
      </c>
      <c r="E338" s="72">
        <v>1</v>
      </c>
      <c r="F338" s="121"/>
      <c r="G338" s="77">
        <f>F338*E338</f>
        <v>0</v>
      </c>
    </row>
    <row r="339" spans="2:7" s="130" customFormat="1">
      <c r="B339" s="164"/>
      <c r="C339" s="26"/>
      <c r="D339" s="110"/>
      <c r="E339" s="124"/>
      <c r="F339" s="170"/>
      <c r="G339" s="171"/>
    </row>
    <row r="340" spans="2:7" s="130" customFormat="1" ht="63.75" customHeight="1">
      <c r="B340" s="164">
        <f>+B338+1</f>
        <v>15</v>
      </c>
      <c r="C340" s="172" t="s">
        <v>298</v>
      </c>
      <c r="D340" s="110" t="s">
        <v>36</v>
      </c>
      <c r="E340" s="72">
        <v>1</v>
      </c>
      <c r="F340" s="121"/>
      <c r="G340" s="77">
        <f>F340*E340</f>
        <v>0</v>
      </c>
    </row>
    <row r="341" spans="2:7" s="130" customFormat="1">
      <c r="B341" s="164"/>
      <c r="C341" s="26"/>
      <c r="D341" s="110"/>
      <c r="E341" s="124"/>
      <c r="F341" s="170"/>
      <c r="G341" s="171"/>
    </row>
    <row r="342" spans="2:7" s="130" customFormat="1">
      <c r="B342" s="164">
        <f>B340+1</f>
        <v>16</v>
      </c>
      <c r="C342" s="26" t="s">
        <v>299</v>
      </c>
      <c r="D342" s="112"/>
      <c r="E342" s="72"/>
      <c r="F342" s="173"/>
      <c r="G342" s="171"/>
    </row>
    <row r="343" spans="2:7" s="130" customFormat="1">
      <c r="B343" s="164"/>
      <c r="C343" s="176" t="s">
        <v>300</v>
      </c>
      <c r="D343" s="112" t="s">
        <v>12</v>
      </c>
      <c r="E343" s="124">
        <v>85</v>
      </c>
      <c r="F343" s="121"/>
      <c r="G343" s="77">
        <f t="shared" ref="G343:G348" si="0">F343*E343</f>
        <v>0</v>
      </c>
    </row>
    <row r="344" spans="2:7" s="130" customFormat="1">
      <c r="B344" s="164"/>
      <c r="C344" s="26" t="s">
        <v>301</v>
      </c>
      <c r="D344" s="112" t="s">
        <v>12</v>
      </c>
      <c r="E344" s="124">
        <v>65</v>
      </c>
      <c r="F344" s="121"/>
      <c r="G344" s="77">
        <f t="shared" si="0"/>
        <v>0</v>
      </c>
    </row>
    <row r="345" spans="2:7" s="130" customFormat="1">
      <c r="B345" s="164"/>
      <c r="C345" s="26" t="s">
        <v>302</v>
      </c>
      <c r="D345" s="112" t="s">
        <v>12</v>
      </c>
      <c r="E345" s="124">
        <v>85</v>
      </c>
      <c r="F345" s="121"/>
      <c r="G345" s="77">
        <f t="shared" si="0"/>
        <v>0</v>
      </c>
    </row>
    <row r="346" spans="2:7" s="130" customFormat="1">
      <c r="B346" s="164"/>
      <c r="C346" s="26" t="s">
        <v>303</v>
      </c>
      <c r="D346" s="112" t="s">
        <v>12</v>
      </c>
      <c r="E346" s="124">
        <v>25</v>
      </c>
      <c r="F346" s="121"/>
      <c r="G346" s="77">
        <f t="shared" si="0"/>
        <v>0</v>
      </c>
    </row>
    <row r="347" spans="2:7" s="130" customFormat="1">
      <c r="B347" s="164"/>
      <c r="C347" s="26" t="s">
        <v>304</v>
      </c>
      <c r="D347" s="112" t="s">
        <v>12</v>
      </c>
      <c r="E347" s="124">
        <v>60</v>
      </c>
      <c r="F347" s="121"/>
      <c r="G347" s="77">
        <f t="shared" si="0"/>
        <v>0</v>
      </c>
    </row>
    <row r="348" spans="2:7" s="130" customFormat="1">
      <c r="B348" s="164"/>
      <c r="C348" s="26" t="s">
        <v>305</v>
      </c>
      <c r="D348" s="112" t="s">
        <v>12</v>
      </c>
      <c r="E348" s="124">
        <v>40</v>
      </c>
      <c r="F348" s="121"/>
      <c r="G348" s="77">
        <f t="shared" si="0"/>
        <v>0</v>
      </c>
    </row>
    <row r="349" spans="2:7" s="130" customFormat="1">
      <c r="B349" s="164"/>
      <c r="C349" s="26"/>
      <c r="D349" s="112"/>
      <c r="E349" s="124"/>
      <c r="F349" s="121"/>
      <c r="G349" s="77"/>
    </row>
    <row r="350" spans="2:7" s="130" customFormat="1">
      <c r="B350" s="164">
        <f>B342+1</f>
        <v>17</v>
      </c>
      <c r="C350" s="26" t="s">
        <v>306</v>
      </c>
      <c r="D350" s="112" t="s">
        <v>12</v>
      </c>
      <c r="E350" s="124">
        <v>200</v>
      </c>
      <c r="F350" s="121"/>
      <c r="G350" s="77">
        <f>F350*E350</f>
        <v>0</v>
      </c>
    </row>
    <row r="351" spans="2:7" s="130" customFormat="1">
      <c r="B351" s="164"/>
      <c r="C351" s="26"/>
      <c r="D351" s="112"/>
      <c r="E351" s="124"/>
      <c r="F351" s="121"/>
      <c r="G351" s="77"/>
    </row>
    <row r="352" spans="2:7" s="130" customFormat="1">
      <c r="B352" s="164">
        <f>B350+1</f>
        <v>18</v>
      </c>
      <c r="C352" s="26" t="s">
        <v>307</v>
      </c>
      <c r="D352" s="112" t="s">
        <v>12</v>
      </c>
      <c r="E352" s="124">
        <v>40</v>
      </c>
      <c r="F352" s="121"/>
      <c r="G352" s="77">
        <f>F352*E352</f>
        <v>0</v>
      </c>
    </row>
    <row r="353" spans="2:11" s="130" customFormat="1">
      <c r="B353" s="164"/>
      <c r="C353" s="26"/>
      <c r="D353" s="112"/>
      <c r="E353" s="124"/>
      <c r="F353" s="121"/>
      <c r="G353" s="77"/>
    </row>
    <row r="354" spans="2:11" s="130" customFormat="1">
      <c r="B354" s="164">
        <f>B352+1</f>
        <v>19</v>
      </c>
      <c r="C354" s="26" t="s">
        <v>308</v>
      </c>
      <c r="D354" s="112" t="s">
        <v>115</v>
      </c>
      <c r="E354" s="124">
        <v>1</v>
      </c>
      <c r="F354" s="121"/>
      <c r="G354" s="77">
        <f>F354*E354</f>
        <v>0</v>
      </c>
    </row>
    <row r="355" spans="2:11" s="130" customFormat="1">
      <c r="B355" s="164">
        <f>+B354+1</f>
        <v>20</v>
      </c>
      <c r="C355" s="176" t="s">
        <v>309</v>
      </c>
      <c r="D355" s="112" t="s">
        <v>115</v>
      </c>
      <c r="E355" s="124">
        <v>1</v>
      </c>
      <c r="F355" s="121"/>
      <c r="G355" s="77">
        <f>F355*E355</f>
        <v>0</v>
      </c>
    </row>
    <row r="356" spans="2:11" s="130" customFormat="1">
      <c r="B356" s="164">
        <f>+B355+1</f>
        <v>21</v>
      </c>
      <c r="C356" s="26" t="s">
        <v>310</v>
      </c>
      <c r="D356" s="112" t="s">
        <v>115</v>
      </c>
      <c r="E356" s="124">
        <v>1</v>
      </c>
      <c r="F356" s="121"/>
      <c r="G356" s="77">
        <f>F356*E356</f>
        <v>0</v>
      </c>
    </row>
    <row r="357" spans="2:11" s="130" customFormat="1" ht="18.75" customHeight="1">
      <c r="B357" s="164">
        <f>+B356+1</f>
        <v>22</v>
      </c>
      <c r="C357" s="176" t="s">
        <v>311</v>
      </c>
      <c r="D357" s="112" t="s">
        <v>115</v>
      </c>
      <c r="E357" s="124">
        <v>1</v>
      </c>
      <c r="F357" s="121"/>
      <c r="G357" s="77">
        <f>F357*E357</f>
        <v>0</v>
      </c>
    </row>
    <row r="358" spans="2:11" s="137" customFormat="1" ht="22.5" customHeight="1">
      <c r="B358" s="120">
        <f>B357+1</f>
        <v>23</v>
      </c>
      <c r="C358" s="122" t="s">
        <v>278</v>
      </c>
      <c r="D358" s="111"/>
      <c r="E358" s="78">
        <v>0</v>
      </c>
      <c r="F358" s="121"/>
      <c r="G358" s="77">
        <f>SUM(G311:G357)*E358</f>
        <v>0</v>
      </c>
      <c r="I358" s="138"/>
      <c r="K358" s="138"/>
    </row>
    <row r="359" spans="2:11" s="130" customFormat="1" ht="16.5" customHeight="1">
      <c r="B359" s="164">
        <f>B358+1</f>
        <v>24</v>
      </c>
      <c r="C359" s="176" t="s">
        <v>312</v>
      </c>
      <c r="D359" s="112" t="s">
        <v>115</v>
      </c>
      <c r="E359" s="124">
        <v>1</v>
      </c>
      <c r="F359" s="121"/>
      <c r="G359" s="77">
        <f>F359*E359</f>
        <v>0</v>
      </c>
    </row>
    <row r="360" spans="2:11">
      <c r="B360" s="20"/>
      <c r="C360" s="165" t="s">
        <v>313</v>
      </c>
      <c r="D360" s="166"/>
      <c r="E360" s="165"/>
      <c r="F360" s="167"/>
      <c r="G360" s="167">
        <f>SUM(G311:G359)</f>
        <v>0</v>
      </c>
      <c r="H360" s="33"/>
      <c r="K360" s="33"/>
    </row>
    <row r="361" spans="2:11">
      <c r="B361" s="20"/>
      <c r="C361" s="33"/>
      <c r="F361" s="33"/>
      <c r="H361" s="33"/>
      <c r="K361" s="33"/>
    </row>
    <row r="362" spans="2:11">
      <c r="B362" s="20"/>
      <c r="C362" s="33"/>
      <c r="G362" s="33"/>
      <c r="H362" s="33"/>
      <c r="K362" s="33"/>
    </row>
    <row r="363" spans="2:11">
      <c r="B363" s="20"/>
      <c r="C363" s="33"/>
      <c r="G363" s="33"/>
      <c r="H363" s="33"/>
      <c r="K363" s="33"/>
    </row>
    <row r="364" spans="2:11">
      <c r="B364" s="20"/>
      <c r="C364" s="33"/>
      <c r="G364" s="33"/>
      <c r="H364" s="33"/>
      <c r="K364" s="33"/>
    </row>
  </sheetData>
  <mergeCells count="8">
    <mergeCell ref="B2:C2"/>
    <mergeCell ref="B79:E79"/>
    <mergeCell ref="B309:E309"/>
    <mergeCell ref="C252:D252"/>
    <mergeCell ref="B123:C123"/>
    <mergeCell ref="B179:E179"/>
    <mergeCell ref="B206:E206"/>
    <mergeCell ref="B251:C251"/>
  </mergeCells>
  <printOptions gridLines="1" gridLinesSet="0"/>
  <pageMargins left="0.78740157480314965" right="0.39370078740157483" top="1.1811023622047245" bottom="0.98425196850393704" header="0.39370078740157483" footer="0.51181102362204722"/>
  <pageSetup paperSize="9" scale="80" orientation="portrait" verticalDpi="4294967292" r:id="rId1"/>
  <headerFooter alignWithMargins="0">
    <oddHeader xml:space="preserve">&amp;L&amp;G&amp;C&amp;8
&amp;10Col 92 E, 5273 Col
mob: 040 23 86 86&amp;8
</oddHeader>
    <oddFooter>&amp;L&amp;8Mapa: 4&amp;C3. NADSTROPJE SB NG&amp;R&amp;8Stran: &amp;P/&amp;N</oddFooter>
  </headerFooter>
  <rowBreaks count="7" manualBreakCount="7">
    <brk id="78" max="6" man="1"/>
    <brk id="122" max="6" man="1"/>
    <brk id="155" max="6" man="1"/>
    <brk id="177" max="6" man="1"/>
    <brk id="229" max="6" man="1"/>
    <brk id="278" max="6" man="1"/>
    <brk id="308" max="6"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9014CB1291C3641A4D891BBA9400834" ma:contentTypeVersion="12" ma:contentTypeDescription="Create a new document." ma:contentTypeScope="" ma:versionID="88bedf0878afea63e336948e04e4f325">
  <xsd:schema xmlns:xsd="http://www.w3.org/2001/XMLSchema" xmlns:xs="http://www.w3.org/2001/XMLSchema" xmlns:p="http://schemas.microsoft.com/office/2006/metadata/properties" xmlns:ns2="ce7d43e5-f5af-4b1a-a315-a660f7ae2055" xmlns:ns3="93be59e3-129f-4f51-bcce-a0522aded1aa" targetNamespace="http://schemas.microsoft.com/office/2006/metadata/properties" ma:root="true" ma:fieldsID="53e31b95e497cccdcd6ee4d74ac9dd95" ns2:_="" ns3:_="">
    <xsd:import namespace="ce7d43e5-f5af-4b1a-a315-a660f7ae2055"/>
    <xsd:import namespace="93be59e3-129f-4f51-bcce-a0522aded1a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Location" minOccurs="0"/>
                <xsd:element ref="ns2:MediaServiceOCR"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e7d43e5-f5af-4b1a-a315-a660f7ae2055"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3be59e3-129f-4f51-bcce-a0522aded1aa" elementFormDefault="qualified">
    <xsd:import namespace="http://schemas.microsoft.com/office/2006/documentManagement/types"/>
    <xsd:import namespace="http://schemas.microsoft.com/office/infopath/2007/PartnerControls"/>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204646C-F50B-4D63-A140-6B82478BBA28}"/>
</file>

<file path=customXml/itemProps2.xml><?xml version="1.0" encoding="utf-8"?>
<ds:datastoreItem xmlns:ds="http://schemas.openxmlformats.org/officeDocument/2006/customXml" ds:itemID="{3883724D-BDF9-4442-8D15-7E897567326B}"/>
</file>

<file path=customXml/itemProps3.xml><?xml version="1.0" encoding="utf-8"?>
<ds:datastoreItem xmlns:ds="http://schemas.openxmlformats.org/officeDocument/2006/customXml" ds:itemID="{ED95B3B7-DFCF-4BA4-9E1E-FAC383FFBDED}"/>
</file>

<file path=docProps/app.xml><?xml version="1.0" encoding="utf-8"?>
<Properties xmlns="http://schemas.openxmlformats.org/officeDocument/2006/extended-properties" xmlns:vt="http://schemas.openxmlformats.org/officeDocument/2006/docPropsVTypes">
  <Application>Microsoft Excel Online</Application>
  <Manager/>
  <Company>MM-BIRO d.o.o.</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Klemen Pavlin</dc:creator>
  <cp:keywords/>
  <dc:description/>
  <cp:lastModifiedBy>Tomaž Konrad</cp:lastModifiedBy>
  <cp:revision/>
  <dcterms:created xsi:type="dcterms:W3CDTF">2001-08-29T16:51:05Z</dcterms:created>
  <dcterms:modified xsi:type="dcterms:W3CDTF">2021-06-23T07:28:49Z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0x010100B9014CB1291C3641A4D891BBA9400834</vt:lpwstr>
  </property>
</Properties>
</file>